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00 Affaires\Administration\MAYOTTE- Centre Pénitentiaire MAJICAVO\04-DCE\revision en cours\"/>
    </mc:Choice>
  </mc:AlternateContent>
  <xr:revisionPtr revIDLastSave="0" documentId="13_ncr:1_{E03BF3DE-E369-48BD-AE50-6F6B5D9243ED}" xr6:coauthVersionLast="47" xr6:coauthVersionMax="47" xr10:uidLastSave="{00000000-0000-0000-0000-000000000000}"/>
  <bookViews>
    <workbookView xWindow="28680" yWindow="-120" windowWidth="29040" windowHeight="15720" tabRatio="737" activeTab="2" xr2:uid="{B3F32FD1-4010-4953-9332-DF022A49DED9}"/>
  </bookViews>
  <sheets>
    <sheet name="SYNTHESE" sheetId="7" r:id="rId1"/>
    <sheet name="PRESTATION ANNUELLE" sheetId="13" r:id="rId2"/>
    <sheet name="BPU MO + Pièces" sheetId="14" r:id="rId3"/>
  </sheets>
  <definedNames>
    <definedName name="coefv" localSheetId="2">'BPU MO + Pièces'!#REF!</definedName>
    <definedName name="coefv">#REF!</definedName>
    <definedName name="_xlnm.Print_Area" localSheetId="2">'BPU MO + Pièces'!$A$1:$E$47</definedName>
    <definedName name="_xlnm.Print_Area" localSheetId="1">'PRESTATION ANNUELLE'!$A$1:$N$12</definedName>
    <definedName name="_xlnm.Print_Area" localSheetId="0">SYNTHESE!$A$1:$E$20</definedName>
  </definedNames>
  <calcPr calcId="191029" iterate="1" iterateCount="100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4" l="1"/>
  <c r="E16" i="14"/>
  <c r="E1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D18" i="7"/>
  <c r="E34" i="14"/>
  <c r="E35" i="14"/>
  <c r="E37" i="14"/>
  <c r="D17" i="7"/>
  <c r="E18" i="14"/>
  <c r="E19" i="14"/>
  <c r="E6" i="14"/>
  <c r="E7" i="14"/>
  <c r="E8" i="14"/>
  <c r="E9" i="14"/>
  <c r="E21" i="14"/>
  <c r="E22" i="14"/>
  <c r="E23" i="14"/>
  <c r="E11" i="14"/>
  <c r="E12" i="14"/>
  <c r="E13" i="14"/>
  <c r="E14" i="14"/>
  <c r="E25" i="14"/>
  <c r="E26" i="14"/>
  <c r="E27" i="14"/>
  <c r="D16" i="7"/>
  <c r="E46" i="14"/>
  <c r="E45" i="14"/>
  <c r="E44" i="14"/>
  <c r="E43" i="14"/>
  <c r="N8" i="13"/>
  <c r="N7" i="13"/>
  <c r="F10" i="13"/>
  <c r="J10" i="13"/>
  <c r="M10" i="13"/>
  <c r="L10" i="13"/>
  <c r="N6" i="13"/>
  <c r="N5" i="13"/>
  <c r="E11" i="13"/>
  <c r="I11" i="13"/>
  <c r="K11" i="13"/>
  <c r="H11" i="13"/>
  <c r="D11" i="13"/>
  <c r="J11" i="13"/>
  <c r="N10" i="13"/>
  <c r="L11" i="13"/>
  <c r="M11" i="13"/>
  <c r="F11" i="13"/>
  <c r="D19" i="7"/>
  <c r="N12" i="13"/>
  <c r="D8" i="7"/>
  <c r="E8" i="7"/>
  <c r="E9" i="7"/>
</calcChain>
</file>

<file path=xl/sharedStrings.xml><?xml version="1.0" encoding="utf-8"?>
<sst xmlns="http://schemas.openxmlformats.org/spreadsheetml/2006/main" count="256" uniqueCount="231">
  <si>
    <t>Ingénieur</t>
  </si>
  <si>
    <t>Taux horaire en € HT</t>
  </si>
  <si>
    <t>Montant forfaitaire annuel total en € HT</t>
  </si>
  <si>
    <t>TOTAL</t>
  </si>
  <si>
    <t>N°</t>
  </si>
  <si>
    <t>Electromécanicien</t>
  </si>
  <si>
    <t>Automaticien</t>
  </si>
  <si>
    <t xml:space="preserve">Maintenance préventive </t>
  </si>
  <si>
    <t xml:space="preserve">Maintenance corrective </t>
  </si>
  <si>
    <t>Montant des consommables et pièces de rechange en € HT</t>
  </si>
  <si>
    <t>Famille</t>
  </si>
  <si>
    <t>Montant en € HT</t>
  </si>
  <si>
    <t>Total en € HT</t>
  </si>
  <si>
    <t>Désignation</t>
  </si>
  <si>
    <t>Quantité</t>
  </si>
  <si>
    <t>Prix  € HT</t>
  </si>
  <si>
    <t xml:space="preserve">Prix unitaires </t>
  </si>
  <si>
    <t>Nombre 
d'heures</t>
  </si>
  <si>
    <t>Montant 
 € HT</t>
  </si>
  <si>
    <t>PU € HT</t>
  </si>
  <si>
    <t>taux horaire 
€ HT</t>
  </si>
  <si>
    <t>Montant achat</t>
  </si>
  <si>
    <t>Montant facturé € HT</t>
  </si>
  <si>
    <t>coef* entreprise</t>
  </si>
  <si>
    <t>* coefficient de majoration sur le prix d'achat réel des pièces ou prestations (facture exigible)</t>
  </si>
  <si>
    <t>1.1</t>
  </si>
  <si>
    <t>1.2</t>
  </si>
  <si>
    <t>1.4</t>
  </si>
  <si>
    <t>Management et reporting</t>
  </si>
  <si>
    <t>1. MISSIONS GENERALES</t>
  </si>
  <si>
    <t>Coût total annuel 
€ HT</t>
  </si>
  <si>
    <t>Autres prestations</t>
  </si>
  <si>
    <r>
      <t xml:space="preserve">RECAPITULATIF
</t>
    </r>
    <r>
      <rPr>
        <b/>
        <sz val="12"/>
        <color indexed="10"/>
        <rFont val="Arial"/>
        <family val="2"/>
      </rPr>
      <t>(CALCULS AUTOMATIQUES  - NE RIEN SAISIR)</t>
    </r>
  </si>
  <si>
    <t xml:space="preserve"> Montant forfaitaire </t>
  </si>
  <si>
    <t>L'attention du candidat est attirée sur l'importance de remplir complétement la facture type et le tarif des pièces conformément au BPU</t>
  </si>
  <si>
    <t xml:space="preserve">2. PRESTATIONS DE MAINTENANCE </t>
  </si>
  <si>
    <t>nbre</t>
  </si>
  <si>
    <t>Montant unitaire en € HT</t>
  </si>
  <si>
    <t>Montant TOTAL en € HT</t>
  </si>
  <si>
    <t>SYNTHESE GENERALE - SIMULATION</t>
  </si>
  <si>
    <t>BPU Main d'œuvre et déplacement</t>
  </si>
  <si>
    <t xml:space="preserve">1 - Main d'œuvre et déplacement </t>
  </si>
  <si>
    <t>Prestations spécialisées sous-traitées dont le montant d'achat est inférieur ou égal à 500 € HT</t>
  </si>
  <si>
    <t>Prestations spécialisées sous-traitées dont le montant d'achat est compris entre 500 et 2000 € HT</t>
  </si>
  <si>
    <t>Prestations spécialisées sous-traitées dont le montant d'achat est compris entre 2000 et 5000 € HT</t>
  </si>
  <si>
    <t>Prestations spécialisées sous-traitées dont le montant d'achat est supérieur à 5000 € HT</t>
  </si>
  <si>
    <t>Forfait 
€ HT</t>
  </si>
  <si>
    <t xml:space="preserve">Nombre 
</t>
  </si>
  <si>
    <t>Technicien spécialisé (niveau 4 ou 5)</t>
  </si>
  <si>
    <t>Montant BPU Main d'œuvre et déplacement en € HT</t>
  </si>
  <si>
    <t>Achats de pièces non listées au BPU en € HT</t>
  </si>
  <si>
    <t>Pièces non listées ci-dessous dont le montant d'achat est inférieur ou égal à 500 € HT</t>
  </si>
  <si>
    <t>Pièces non listées ci-dessous dont le montant d'achat est compris entre 500 et 2000 € HT</t>
  </si>
  <si>
    <t>Pièces non listées ci-dessous dont le montant d'achat est compris entre 2000 et 5000 € HT</t>
  </si>
  <si>
    <t>Pièces non listées ci-dessous dont le montant d'achat est supérieur à 5000 € HT</t>
  </si>
  <si>
    <t xml:space="preserve">BPU pièces </t>
  </si>
  <si>
    <t>Montant total BPU € HT</t>
  </si>
  <si>
    <t>Montant total simulé € HT</t>
  </si>
  <si>
    <t>Nbre</t>
  </si>
  <si>
    <t>prestations spécifiques</t>
  </si>
  <si>
    <t>Forfait</t>
  </si>
  <si>
    <t>Montant Total en € HT</t>
  </si>
  <si>
    <t>2 - Prestations spécifiques</t>
  </si>
  <si>
    <t>BPU prestations spécifiques</t>
  </si>
  <si>
    <t>3 - Pièces courantes</t>
  </si>
  <si>
    <t>Type de pièces</t>
  </si>
  <si>
    <r>
      <t xml:space="preserve">Nombre d'heures </t>
    </r>
    <r>
      <rPr>
        <b/>
        <sz val="12"/>
        <rFont val="Arial"/>
        <family val="2"/>
      </rPr>
      <t>annuel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prévu</t>
    </r>
  </si>
  <si>
    <r>
      <t xml:space="preserve">Nombre d'heures total </t>
    </r>
    <r>
      <rPr>
        <b/>
        <sz val="12"/>
        <rFont val="Arial"/>
        <family val="2"/>
      </rPr>
      <t>annuel</t>
    </r>
  </si>
  <si>
    <t>Coût total annuel
€ HT</t>
  </si>
  <si>
    <t>Astreinte</t>
  </si>
  <si>
    <t>2.1</t>
  </si>
  <si>
    <r>
      <t xml:space="preserve">Décomposition de la prestation - </t>
    </r>
    <r>
      <rPr>
        <b/>
        <sz val="14"/>
        <color indexed="10"/>
        <rFont val="Arial"/>
        <family val="2"/>
      </rPr>
      <t xml:space="preserve">MONTANT </t>
    </r>
    <r>
      <rPr>
        <b/>
        <u/>
        <sz val="14"/>
        <color indexed="10"/>
        <rFont val="Arial"/>
        <family val="2"/>
      </rPr>
      <t>ANNUEL</t>
    </r>
  </si>
  <si>
    <t>Forfait annuel</t>
  </si>
  <si>
    <t>Assistance aux travaux et organismes externes</t>
  </si>
  <si>
    <t>Exploitation, Suivi, optimisation des installations</t>
  </si>
  <si>
    <r>
      <t xml:space="preserve">Location journalière d'une nacelle articulée. 
Utilisation </t>
    </r>
    <r>
      <rPr>
        <b/>
        <sz val="9"/>
        <rFont val="Arial"/>
        <family val="2"/>
      </rPr>
      <t>extérieure</t>
    </r>
    <r>
      <rPr>
        <sz val="9"/>
        <rFont val="Arial"/>
        <family val="2"/>
      </rPr>
      <t>, Hauteur max 20 m
Y compris amenée/repli et  toute sujétion permettant le respect des règles de sécurité en vigueur.</t>
    </r>
  </si>
  <si>
    <r>
      <t xml:space="preserve">Location journalière d'une nacelle ciseaux 
Utilisation </t>
    </r>
    <r>
      <rPr>
        <b/>
        <sz val="9"/>
        <rFont val="Arial"/>
        <family val="2"/>
      </rPr>
      <t>intérieure ou extérieure</t>
    </r>
    <r>
      <rPr>
        <sz val="9"/>
        <rFont val="Arial"/>
        <family val="2"/>
      </rPr>
      <t>, Hauteur jusqu'à 12 m
Y compris amenée/repli, et toute sujétion permettant le respect des règles de sécurité en vigueur.</t>
    </r>
  </si>
  <si>
    <t>1.3</t>
  </si>
  <si>
    <t>Compétence - Horaires ouvrés  
Lu au Ve de 6h00 à 18h00</t>
  </si>
  <si>
    <t>Compétence - Astreinte 
(Hors horaires ouvrés)</t>
  </si>
  <si>
    <t>Déplacement par Compétence - Astreinte 
Hors horaires ouvrés</t>
  </si>
  <si>
    <t>Déplacement par Compétence - Horaires ouvrés
Lu au Ve de 6h00 à 18h00</t>
  </si>
  <si>
    <t>Sous-traitance spécialisée 
(maintenance niveau 4 ou 5) en € HT</t>
  </si>
  <si>
    <t>Montant des consommables en € HT</t>
  </si>
  <si>
    <t>Montant piéces courantes  € HT</t>
  </si>
  <si>
    <t>ASC - Ascenseur, monte-charges, portes motorisées et autres moyens de levage</t>
  </si>
  <si>
    <t>CABINE</t>
  </si>
  <si>
    <t>Boîtier de révision sur toit de cabine, bouton stop sur cabine</t>
  </si>
  <si>
    <t>Prise 220 V sur cabine, sous cabine ou en cabine selon configuration</t>
  </si>
  <si>
    <t>Freins de guide, taquets anti-dérive</t>
  </si>
  <si>
    <t>Balustrade fixe 1 côté, 2 côtés, 3 côtés ou complète</t>
  </si>
  <si>
    <t>Barrières de cellules de protection cabine</t>
  </si>
  <si>
    <t>Remplacement éclairage principal, remplacement diffuseurs</t>
  </si>
  <si>
    <t>Éclairage de secours cabine</t>
  </si>
  <si>
    <t>Remplacement d’un bouton, contact à clé, indicateur, élément de tableau de commande</t>
  </si>
  <si>
    <t>Remplacement complet de la boîte à boutons cabine</t>
  </si>
  <si>
    <t>Installation d’une synthèse vocale</t>
  </si>
  <si>
    <t>Indicateur de position et/ou de direction</t>
  </si>
  <si>
    <t>Remplacement du sol caoutchouc pastillé, toutes dimensions regroupées</t>
  </si>
  <si>
    <t>Remplacement du sol pierre/granito, toutes dimensions regroupées</t>
  </si>
  <si>
    <t>Réparation ou remise en état du faux plafond existant</t>
  </si>
  <si>
    <t>Remplacement complet du faux plafond</t>
  </si>
  <si>
    <t>Pose d’un miroir en cabine</t>
  </si>
  <si>
    <t>Plus-value poli-miroir sur habillage ou élément cabine</t>
  </si>
  <si>
    <t>Main courante aluminium ou inox</t>
  </si>
  <si>
    <t>Remplacement linteau, pose de plinthe de cabine</t>
  </si>
  <si>
    <t>Installation ou remplacement ventilation en cabine</t>
  </si>
  <si>
    <t>Portillon, serrure, contact de portillon</t>
  </si>
  <si>
    <t>Tringlerie parachute, blocs parachute, étrier, arcade, contact parachute</t>
  </si>
  <si>
    <t>Dérouillage et peinture dessous de cabine, garde-pieds cabine</t>
  </si>
  <si>
    <t>Remplacement ou remise en état des organes mobiles sous cabine</t>
  </si>
  <si>
    <t>Garde-pieds fixe ou rétractable, inox, acier zingué ou peint</t>
  </si>
  <si>
    <t>Remplacement seuil cabine aluminium ou inox</t>
  </si>
  <si>
    <t>Remplacement de la came mobile</t>
  </si>
  <si>
    <t>Porte cabine et opérateur</t>
  </si>
  <si>
    <t>Remplacement de l’opérateur de porte variation de fréquence seul</t>
  </si>
  <si>
    <t>Carte électronique de gestion porte cabine</t>
  </si>
  <si>
    <t>Remplacement moteur de porte cabine</t>
  </si>
  <si>
    <t>Remplacement opérateur VF + portes cabine</t>
  </si>
  <si>
    <t>Remplacement suspensions de porte</t>
  </si>
  <si>
    <t>Remplacement galet ou contre-galet</t>
  </si>
  <si>
    <t>Remplacement chariot de porte</t>
  </si>
  <si>
    <t>Courroie opérateur de porte</t>
  </si>
  <si>
    <t>Dispositif de verrouillage de porte cabine</t>
  </si>
  <si>
    <t>Mise en place d’un pèse-charge</t>
  </si>
  <si>
    <t>Téléalarme, secours et communication</t>
  </si>
  <si>
    <t>Téléalarme avec triphonie et synthèse vocale</t>
  </si>
  <si>
    <t>Bouton ou dispositif de demande de secours fond de cuvette</t>
  </si>
  <si>
    <t>Demande de secours sur toit de cabine</t>
  </si>
  <si>
    <t>Plastron cabine antivandale</t>
  </si>
  <si>
    <t>Module GSM pour téléalarme</t>
  </si>
  <si>
    <t>Contact électrique, y compris shunt si nécessaire</t>
  </si>
  <si>
    <t>Paliers – commandes, signalisation et accessoires</t>
  </si>
  <si>
    <t>Remplacement d’un bouton palier</t>
  </si>
  <si>
    <t>Remplacement complet boîte à boutons palier</t>
  </si>
  <si>
    <t>Remplacement ou installation indicateur palier</t>
  </si>
  <si>
    <t>Installation d’un signal sonore</t>
  </si>
  <si>
    <t>Remplacement ou installation contact à clé palier</t>
  </si>
  <si>
    <t>Remplacement BA pompier avec phonie</t>
  </si>
  <si>
    <t>Remplacement plaque signalétique de porte battante</t>
  </si>
  <si>
    <t>Poignée, paumelle, ferme-porte</t>
  </si>
  <si>
    <t>Remplacement regards vitrés, pareclose, oculus</t>
  </si>
  <si>
    <t>Remplacement des impostes vitrées</t>
  </si>
  <si>
    <t>Portes palières</t>
  </si>
  <si>
    <t>Remplacement serrure porte battante</t>
  </si>
  <si>
    <t>Remplacement serrure porte automatique</t>
  </si>
  <si>
    <t>Protection anti-intrusion mécanique</t>
  </si>
  <si>
    <t>Signal sonore et lumineux anti-intrusion</t>
  </si>
  <si>
    <t>Remplacement suspensions de porte palière</t>
  </si>
  <si>
    <t>Remplacement galets ou contre-galets</t>
  </si>
  <si>
    <t>Remplacement complet porte battante, toutes variantes regroupées</t>
  </si>
  <si>
    <t>Remplacement complet porte automatique, selon type, dimensions et finition</t>
  </si>
  <si>
    <t>Remplacement porte palière battante par porte automatique</t>
  </si>
  <si>
    <t>Remplacement vantail de porte automatique, selon type et finition</t>
  </si>
  <si>
    <t>Remplacement tôle garde-pieds / paroi lisse</t>
  </si>
  <si>
    <t>Remplacement seuil palier porte automatique</t>
  </si>
  <si>
    <t>Traitement anticorrosion du seuil</t>
  </si>
  <si>
    <t>Remise en état déverrouillage manuel, dispositif d’occultation, guide de déverrouillage</t>
  </si>
  <si>
    <t>Ajout contrepoids sur porte automatique</t>
  </si>
  <si>
    <t>Peinture porte automatique ou battante</t>
  </si>
  <si>
    <t>Plus-value porte palière Cat. 1</t>
  </si>
  <si>
    <t>Local machines, local poulies et accès techniques</t>
  </si>
  <si>
    <t>Boîtier à clés / coffret métallique</t>
  </si>
  <si>
    <t>Identification du local, panneau danger</t>
  </si>
  <si>
    <t>Sécurisation et balisage points bas</t>
  </si>
  <si>
    <t>Échelle simple ou échelle à crinoline</t>
  </si>
  <si>
    <t>Support d’échelle, barre d’accrochage, verrouillage d’échelle</t>
  </si>
  <si>
    <t>Crosse de rétablissement, crosse de préhension</t>
  </si>
  <si>
    <t>Remplacement verrou local machine ou local poulies</t>
  </si>
  <si>
    <t>Remplacement, renforcement ou équilibrage de trappe</t>
  </si>
  <si>
    <t>Protection contrepoids d’équilibrage, arrêt de volet, dispositif anti-dégondage</t>
  </si>
  <si>
    <t>Garde-corps pourtour de trappe</t>
  </si>
  <si>
    <t>Remplacement porte d’accès local technique</t>
  </si>
  <si>
    <t>Remplacement poignée porte ou trappe</t>
  </si>
  <si>
    <t>Manœuvre, armoire de commande et équipements électriques</t>
  </si>
  <si>
    <t>Manœuvre 2V simplex jusqu’à 8 niveaux</t>
  </si>
  <si>
    <t>Manœuvre variation de fréquence simplex jusqu’à 8 ou 12 niveaux</t>
  </si>
  <si>
    <t>Manœuvre pour ascenseur hydraulique</t>
  </si>
  <si>
    <t>Manœuvre 2V duplex jusqu’à 8 niveaux</t>
  </si>
  <si>
    <t>Manœuvre VF duplex jusqu’à 8 ou 12 niveaux</t>
  </si>
  <si>
    <t>Plus-value par niveau supplémentaire</t>
  </si>
  <si>
    <t>Ajout VF avec conservation de la manœuvre existante</t>
  </si>
  <si>
    <t>Installation manœuvre de rappel</t>
  </si>
  <si>
    <t>Remplacement tableau arrivée de courant</t>
  </si>
  <si>
    <t>Consignation sur tableau électrique</t>
  </si>
  <si>
    <t>Protection différentielle tableau électrique</t>
  </si>
  <si>
    <t>Capotage ou protection transparente de l’armoire</t>
  </si>
  <si>
    <t>Tableau électrique simplifié</t>
  </si>
  <si>
    <t>Boîtier de visualisation cabine à niveau</t>
  </si>
  <si>
    <t>Asservissement manœuvre à la température du local</t>
  </si>
  <si>
    <t>Réparation carte électronique</t>
  </si>
  <si>
    <t>Installation et mise en service non-desserte niveaux sinistrés</t>
  </si>
  <si>
    <t>Fonction appel prioritaire</t>
  </si>
  <si>
    <t>Éclairage, ventilation et sécurité du local technique</t>
  </si>
  <si>
    <t>Éclairage 2 tubes fluos</t>
  </si>
  <si>
    <t>Remplacement interrupteur par modèle lumineux</t>
  </si>
  <si>
    <t>Éclairage de secours</t>
  </si>
  <si>
    <t>Extraction mécanique forcée machinerie</t>
  </si>
  <si>
    <t>Protection mécanique d’un point rentrant</t>
  </si>
  <si>
    <t>Mise en peinture d’une poulie</t>
  </si>
  <si>
    <t>Échelons d’accès, chaînette de retenue, crosse de préhension</t>
  </si>
  <si>
    <t>Garde-corps massif, plinthes, rehausse garde-corps existant</t>
  </si>
  <si>
    <t>Crochet de manutention</t>
  </si>
  <si>
    <t>Mise en peinture du local</t>
  </si>
  <si>
    <t>Encloisonnement d’une canalisation</t>
  </si>
  <si>
    <t>Réalisation liaison équipotentielle</t>
  </si>
  <si>
    <t>Séparation ou cloisonnement de machinerie</t>
  </si>
  <si>
    <t>Pose de goulotte plastique</t>
  </si>
  <si>
    <t>Matérialisation et balisage des ressauts</t>
  </si>
  <si>
    <t>Test et estampillage moyen de manutention</t>
  </si>
  <si>
    <t>Gaine et cuvette</t>
  </si>
  <si>
    <t>Fourreau en gaine sur toute hauteur</t>
  </si>
  <si>
    <t>Dispositif contre l’accès aux éléments de déverrouillage de porte</t>
  </si>
  <si>
    <t>Pose de tôle ajourée</t>
  </si>
  <si>
    <t>Séparation grillagée en gaine</t>
  </si>
  <si>
    <t>Traitement organes métalliques en cuvette</t>
  </si>
  <si>
    <t>Mise en peinture du fond de cuvette</t>
  </si>
  <si>
    <t>Réalisation d’une étanchéité de cuvette</t>
  </si>
  <si>
    <t>Remplacement amortisseurs cuvette</t>
  </si>
  <si>
    <t>Contact poulie tendeuse</t>
  </si>
  <si>
    <t>Bouton stop cuvette</t>
  </si>
  <si>
    <t>Rehausse chandelles des amortisseurs</t>
  </si>
  <si>
    <t>Prise de courant cuvette</t>
  </si>
  <si>
    <t>Dispositif de demande de secours en cuvette</t>
  </si>
  <si>
    <t>Échelle, échelons, barre de préhension</t>
  </si>
  <si>
    <t>Commande d’éclairage en cuvette</t>
  </si>
  <si>
    <t>Commande éclairage gaine depuis toit de cabine</t>
  </si>
  <si>
    <t>Éclairage en gaine par tubes fluos</t>
  </si>
  <si>
    <t>Éclairage en gaine par bandes LED</t>
  </si>
  <si>
    <t xml:space="preserve">Technicien spécialisé </t>
  </si>
  <si>
    <t>Technicien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</si>
</sst>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20" x14ac:knownFonts="1">
    <font>
      <sz val="10"/>
      <name val="Arial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.5"/>
      <name val="MS Sans Serif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b/>
      <u/>
      <sz val="14"/>
      <color indexed="10"/>
      <name val="Arial"/>
      <family val="2"/>
    </font>
    <font>
      <sz val="10"/>
      <color rgb="FFFF0000"/>
      <name val="Arial"/>
      <family val="2"/>
    </font>
    <font>
      <sz val="10"/>
      <color indexed="1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name val="Calibri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16" xfId="0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164" fontId="4" fillId="4" borderId="12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164" fontId="2" fillId="5" borderId="12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164" fontId="0" fillId="3" borderId="23" xfId="0" applyNumberForma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164" fontId="0" fillId="3" borderId="25" xfId="0" applyNumberFormat="1" applyFill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2" fontId="0" fillId="3" borderId="17" xfId="0" applyNumberForma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0" xfId="0" applyFont="1"/>
    <xf numFmtId="0" fontId="10" fillId="4" borderId="15" xfId="0" applyFont="1" applyFill="1" applyBorder="1"/>
    <xf numFmtId="0" fontId="10" fillId="4" borderId="20" xfId="0" applyFont="1" applyFill="1" applyBorder="1"/>
    <xf numFmtId="0" fontId="10" fillId="4" borderId="11" xfId="0" applyFont="1" applyFill="1" applyBorder="1"/>
    <xf numFmtId="0" fontId="3" fillId="0" borderId="37" xfId="0" applyFont="1" applyBorder="1" applyAlignment="1">
      <alignment vertical="center"/>
    </xf>
    <xf numFmtId="164" fontId="0" fillId="0" borderId="27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0" fillId="0" borderId="45" xfId="0" applyNumberForma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9" xfId="1" applyFill="1" applyBorder="1" applyAlignment="1">
      <alignment horizontal="center" vertical="center" wrapText="1"/>
    </xf>
    <xf numFmtId="0" fontId="3" fillId="2" borderId="10" xfId="1" applyFill="1" applyBorder="1" applyAlignment="1">
      <alignment horizontal="center" vertical="center" wrapText="1"/>
    </xf>
    <xf numFmtId="0" fontId="3" fillId="2" borderId="12" xfId="1" applyFill="1" applyBorder="1" applyAlignment="1">
      <alignment horizontal="center" vertical="center" wrapText="1"/>
    </xf>
    <xf numFmtId="0" fontId="3" fillId="2" borderId="33" xfId="1" applyFill="1" applyBorder="1" applyAlignment="1">
      <alignment horizontal="center" vertical="center" wrapText="1"/>
    </xf>
    <xf numFmtId="164" fontId="3" fillId="2" borderId="10" xfId="1" applyNumberForma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3" borderId="23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2" fontId="3" fillId="0" borderId="22" xfId="1" applyNumberForma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3" fillId="5" borderId="40" xfId="0" applyNumberFormat="1" applyFont="1" applyFill="1" applyBorder="1" applyAlignment="1">
      <alignment horizontal="center" vertical="center"/>
    </xf>
    <xf numFmtId="0" fontId="3" fillId="0" borderId="51" xfId="0" applyFont="1" applyBorder="1" applyAlignment="1">
      <alignment vertical="center" wrapText="1"/>
    </xf>
    <xf numFmtId="0" fontId="18" fillId="3" borderId="46" xfId="0" applyFont="1" applyFill="1" applyBorder="1"/>
    <xf numFmtId="0" fontId="3" fillId="0" borderId="0" xfId="0" applyFont="1" applyAlignment="1">
      <alignment vertical="center" wrapText="1"/>
    </xf>
    <xf numFmtId="0" fontId="18" fillId="3" borderId="53" xfId="0" applyFont="1" applyFill="1" applyBorder="1"/>
    <xf numFmtId="0" fontId="3" fillId="0" borderId="21" xfId="0" applyFont="1" applyBorder="1" applyAlignment="1">
      <alignment vertical="center" wrapText="1"/>
    </xf>
    <xf numFmtId="0" fontId="18" fillId="3" borderId="55" xfId="0" applyFont="1" applyFill="1" applyBorder="1"/>
    <xf numFmtId="0" fontId="18" fillId="3" borderId="57" xfId="0" applyFont="1" applyFill="1" applyBorder="1"/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5" fillId="3" borderId="0" xfId="0" applyFont="1" applyFill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 wrapText="1"/>
    </xf>
    <xf numFmtId="0" fontId="2" fillId="2" borderId="50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51" xfId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51" xfId="1" applyFont="1" applyFill="1" applyBorder="1" applyAlignment="1">
      <alignment horizontal="center" vertical="center" wrapText="1"/>
    </xf>
    <xf numFmtId="0" fontId="4" fillId="2" borderId="47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left" vertical="center" wrapText="1"/>
    </xf>
    <xf numFmtId="0" fontId="2" fillId="2" borderId="51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52" xfId="1" applyFont="1" applyFill="1" applyBorder="1" applyAlignment="1">
      <alignment horizontal="left" vertical="center" wrapText="1"/>
    </xf>
    <xf numFmtId="164" fontId="0" fillId="5" borderId="19" xfId="0" applyNumberFormat="1" applyFill="1" applyBorder="1" applyAlignment="1">
      <alignment horizontal="center" vertical="center"/>
    </xf>
    <xf numFmtId="164" fontId="0" fillId="5" borderId="51" xfId="0" applyNumberFormat="1" applyFill="1" applyBorder="1" applyAlignment="1">
      <alignment horizontal="center" vertical="center"/>
    </xf>
    <xf numFmtId="164" fontId="0" fillId="5" borderId="47" xfId="0" applyNumberFormat="1" applyFill="1" applyBorder="1" applyAlignment="1">
      <alignment horizontal="center" vertical="center"/>
    </xf>
    <xf numFmtId="164" fontId="0" fillId="5" borderId="50" xfId="0" applyNumberForma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0" fillId="5" borderId="52" xfId="0" applyNumberFormat="1" applyFill="1" applyBorder="1" applyAlignment="1">
      <alignment horizontal="center" vertical="center"/>
    </xf>
    <xf numFmtId="164" fontId="3" fillId="5" borderId="19" xfId="1" applyNumberFormat="1" applyFill="1" applyBorder="1" applyAlignment="1">
      <alignment horizontal="center" vertical="center" wrapText="1"/>
    </xf>
    <xf numFmtId="164" fontId="3" fillId="5" borderId="47" xfId="1" applyNumberFormat="1" applyFill="1" applyBorder="1" applyAlignment="1">
      <alignment horizontal="center" vertical="center" wrapText="1"/>
    </xf>
    <xf numFmtId="164" fontId="3" fillId="5" borderId="50" xfId="1" applyNumberFormat="1" applyFill="1" applyBorder="1" applyAlignment="1">
      <alignment horizontal="center" vertical="center" wrapText="1"/>
    </xf>
    <xf numFmtId="164" fontId="3" fillId="5" borderId="52" xfId="1" applyNumberForma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2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AE389EFA-E06D-4C3B-8ECD-A58940CF38E1}"/>
    <cellStyle name="Normal 2 2" xfId="2" xr:uid="{59CD8CED-6B40-4AC4-9111-DC6FA8EA7B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0676-977C-42A6-8D1C-FC9F095D11E1}">
  <sheetPr>
    <pageSetUpPr fitToPage="1"/>
  </sheetPr>
  <dimension ref="B1:E22"/>
  <sheetViews>
    <sheetView zoomScaleNormal="100" workbookViewId="0">
      <selection activeCell="B27" sqref="B27"/>
    </sheetView>
  </sheetViews>
  <sheetFormatPr baseColWidth="10" defaultRowHeight="13.2" x14ac:dyDescent="0.25"/>
  <cols>
    <col min="1" max="1" width="2.6640625" customWidth="1"/>
    <col min="2" max="2" width="45.33203125" customWidth="1"/>
    <col min="3" max="3" width="16.88671875" customWidth="1"/>
    <col min="4" max="4" width="15.33203125" customWidth="1"/>
    <col min="5" max="5" width="13.44140625" customWidth="1"/>
  </cols>
  <sheetData>
    <row r="1" spans="2:5" ht="46.5" customHeight="1" x14ac:dyDescent="0.25"/>
    <row r="2" spans="2:5" ht="13.8" thickBot="1" x14ac:dyDescent="0.3"/>
    <row r="3" spans="2:5" ht="18" thickBot="1" x14ac:dyDescent="0.35">
      <c r="B3" s="52" t="s">
        <v>39</v>
      </c>
      <c r="C3" s="53"/>
      <c r="D3" s="53"/>
      <c r="E3" s="54"/>
    </row>
    <row r="5" spans="2:5" ht="13.8" thickBot="1" x14ac:dyDescent="0.3"/>
    <row r="6" spans="2:5" x14ac:dyDescent="0.25">
      <c r="B6" s="116" t="s">
        <v>33</v>
      </c>
      <c r="C6" s="116" t="s">
        <v>36</v>
      </c>
      <c r="D6" s="127" t="s">
        <v>37</v>
      </c>
      <c r="E6" s="125" t="s">
        <v>38</v>
      </c>
    </row>
    <row r="7" spans="2:5" ht="13.8" thickBot="1" x14ac:dyDescent="0.3">
      <c r="B7" s="122"/>
      <c r="C7" s="117"/>
      <c r="D7" s="128"/>
      <c r="E7" s="126"/>
    </row>
    <row r="8" spans="2:5" ht="13.8" thickBot="1" x14ac:dyDescent="0.3">
      <c r="B8" s="71" t="s">
        <v>72</v>
      </c>
      <c r="C8" s="60">
        <v>1</v>
      </c>
      <c r="D8" s="57">
        <f>'PRESTATION ANNUELLE'!N12</f>
        <v>0</v>
      </c>
      <c r="E8" s="10">
        <f>C8*D8</f>
        <v>0</v>
      </c>
    </row>
    <row r="9" spans="2:5" ht="13.8" thickBot="1" x14ac:dyDescent="0.3">
      <c r="B9" s="123" t="s">
        <v>57</v>
      </c>
      <c r="C9" s="129"/>
      <c r="D9" s="124"/>
      <c r="E9" s="41">
        <f>SUM(E8:E8)</f>
        <v>0</v>
      </c>
    </row>
    <row r="13" spans="2:5" ht="13.8" thickBot="1" x14ac:dyDescent="0.3"/>
    <row r="14" spans="2:5" x14ac:dyDescent="0.25">
      <c r="B14" s="118" t="s">
        <v>16</v>
      </c>
      <c r="C14" s="119"/>
      <c r="D14" s="127" t="s">
        <v>11</v>
      </c>
    </row>
    <row r="15" spans="2:5" ht="15" customHeight="1" thickBot="1" x14ac:dyDescent="0.3">
      <c r="B15" s="120"/>
      <c r="C15" s="121"/>
      <c r="D15" s="128"/>
    </row>
    <row r="16" spans="2:5" ht="15" customHeight="1" x14ac:dyDescent="0.25">
      <c r="B16" s="55" t="s">
        <v>40</v>
      </c>
      <c r="C16" s="59"/>
      <c r="D16" s="56">
        <f>'BPU MO + Pièces'!E28</f>
        <v>0</v>
      </c>
    </row>
    <row r="17" spans="2:4" ht="15" customHeight="1" x14ac:dyDescent="0.25">
      <c r="B17" s="61" t="s">
        <v>63</v>
      </c>
      <c r="C17" s="62"/>
      <c r="D17" s="56">
        <f>'BPU MO + Pièces'!E37</f>
        <v>0</v>
      </c>
    </row>
    <row r="18" spans="2:4" ht="15" customHeight="1" thickBot="1" x14ac:dyDescent="0.3">
      <c r="B18" s="63" t="s">
        <v>55</v>
      </c>
      <c r="C18" s="64"/>
      <c r="D18" s="57">
        <f>'BPU MO + Pièces'!E184</f>
        <v>0</v>
      </c>
    </row>
    <row r="19" spans="2:4" ht="13.8" thickBot="1" x14ac:dyDescent="0.3">
      <c r="B19" s="123" t="s">
        <v>56</v>
      </c>
      <c r="C19" s="124"/>
      <c r="D19" s="58">
        <f>SUM(D16:D18)</f>
        <v>0</v>
      </c>
    </row>
    <row r="22" spans="2:4" x14ac:dyDescent="0.25">
      <c r="B22" s="51"/>
    </row>
  </sheetData>
  <mergeCells count="8">
    <mergeCell ref="C6:C7"/>
    <mergeCell ref="B14:C15"/>
    <mergeCell ref="B6:B7"/>
    <mergeCell ref="B19:C19"/>
    <mergeCell ref="E6:E7"/>
    <mergeCell ref="D14:D15"/>
    <mergeCell ref="B9:D9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3</oddHeader>
    <oddFooter xml:space="preserve">&amp;RLe représentant légal de la société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C9D3-9B1B-4FF0-BBF6-51D3D7466811}">
  <sheetPr>
    <pageSetUpPr fitToPage="1"/>
  </sheetPr>
  <dimension ref="A1:S12"/>
  <sheetViews>
    <sheetView zoomScale="80" zoomScaleNormal="80" zoomScaleSheetLayoutView="80" zoomScalePageLayoutView="80" workbookViewId="0">
      <selection activeCell="E33" sqref="E33"/>
    </sheetView>
  </sheetViews>
  <sheetFormatPr baseColWidth="10" defaultRowHeight="13.2" x14ac:dyDescent="0.25"/>
  <cols>
    <col min="1" max="1" width="6.44140625" customWidth="1"/>
    <col min="2" max="2" width="43.5546875" customWidth="1"/>
    <col min="5" max="5" width="18.44140625" customWidth="1"/>
    <col min="6" max="6" width="14.44140625" customWidth="1"/>
    <col min="9" max="9" width="14.88671875" customWidth="1"/>
    <col min="11" max="11" width="26.44140625" customWidth="1"/>
    <col min="12" max="12" width="13.33203125" customWidth="1"/>
    <col min="13" max="13" width="18.44140625" customWidth="1"/>
    <col min="14" max="14" width="22.6640625" customWidth="1"/>
  </cols>
  <sheetData>
    <row r="1" spans="1:19" ht="27" customHeight="1" thickBot="1" x14ac:dyDescent="0.3">
      <c r="A1" s="18"/>
      <c r="B1" s="130" t="s">
        <v>71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9" ht="37.5" customHeight="1" thickBot="1" x14ac:dyDescent="0.3">
      <c r="A2" s="132" t="s">
        <v>4</v>
      </c>
      <c r="B2" s="132" t="s">
        <v>10</v>
      </c>
      <c r="C2" s="135" t="s">
        <v>7</v>
      </c>
      <c r="D2" s="136"/>
      <c r="E2" s="136"/>
      <c r="F2" s="137"/>
      <c r="G2" s="135" t="s">
        <v>8</v>
      </c>
      <c r="H2" s="136"/>
      <c r="I2" s="136"/>
      <c r="J2" s="137"/>
      <c r="K2" s="23" t="s">
        <v>31</v>
      </c>
      <c r="L2" s="138" t="s">
        <v>32</v>
      </c>
      <c r="M2" s="139"/>
      <c r="N2" s="140"/>
    </row>
    <row r="3" spans="1:19" ht="60.75" customHeight="1" thickBot="1" x14ac:dyDescent="0.3">
      <c r="A3" s="133"/>
      <c r="B3" s="134"/>
      <c r="C3" s="72" t="s">
        <v>1</v>
      </c>
      <c r="D3" s="73" t="s">
        <v>66</v>
      </c>
      <c r="E3" s="73" t="s">
        <v>9</v>
      </c>
      <c r="F3" s="74" t="s">
        <v>30</v>
      </c>
      <c r="G3" s="72" t="s">
        <v>1</v>
      </c>
      <c r="H3" s="73" t="s">
        <v>66</v>
      </c>
      <c r="I3" s="73" t="s">
        <v>83</v>
      </c>
      <c r="J3" s="74" t="s">
        <v>30</v>
      </c>
      <c r="K3" s="75" t="s">
        <v>68</v>
      </c>
      <c r="L3" s="72" t="s">
        <v>67</v>
      </c>
      <c r="M3" s="76" t="s">
        <v>9</v>
      </c>
      <c r="N3" s="77" t="s">
        <v>2</v>
      </c>
    </row>
    <row r="4" spans="1:19" ht="26.25" customHeight="1" thickBot="1" x14ac:dyDescent="0.3">
      <c r="A4" s="145" t="s">
        <v>29</v>
      </c>
      <c r="B4" s="146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8"/>
    </row>
    <row r="5" spans="1:19" ht="23.25" customHeight="1" x14ac:dyDescent="0.25">
      <c r="A5" s="3" t="s">
        <v>25</v>
      </c>
      <c r="B5" s="85" t="s">
        <v>28</v>
      </c>
      <c r="C5" s="149"/>
      <c r="D5" s="150"/>
      <c r="E5" s="150"/>
      <c r="F5" s="151"/>
      <c r="G5" s="149"/>
      <c r="H5" s="150"/>
      <c r="I5" s="150"/>
      <c r="J5" s="151"/>
      <c r="K5" s="32"/>
      <c r="L5" s="155"/>
      <c r="M5" s="156"/>
      <c r="N5" s="34">
        <f t="shared" ref="N5:N8" si="0">K5</f>
        <v>0</v>
      </c>
    </row>
    <row r="6" spans="1:19" ht="22.5" customHeight="1" x14ac:dyDescent="0.25">
      <c r="A6" s="19" t="s">
        <v>26</v>
      </c>
      <c r="B6" s="86" t="s">
        <v>73</v>
      </c>
      <c r="C6" s="152"/>
      <c r="D6" s="153"/>
      <c r="E6" s="153"/>
      <c r="F6" s="154"/>
      <c r="G6" s="152"/>
      <c r="H6" s="153"/>
      <c r="I6" s="153"/>
      <c r="J6" s="154"/>
      <c r="K6" s="33"/>
      <c r="L6" s="157"/>
      <c r="M6" s="158"/>
      <c r="N6" s="35">
        <f>K6</f>
        <v>0</v>
      </c>
    </row>
    <row r="7" spans="1:19" ht="22.5" customHeight="1" x14ac:dyDescent="0.25">
      <c r="A7" s="19" t="s">
        <v>77</v>
      </c>
      <c r="B7" s="86" t="s">
        <v>74</v>
      </c>
      <c r="C7" s="152"/>
      <c r="D7" s="153"/>
      <c r="E7" s="153"/>
      <c r="F7" s="154"/>
      <c r="G7" s="152"/>
      <c r="H7" s="153"/>
      <c r="I7" s="153"/>
      <c r="J7" s="154"/>
      <c r="K7" s="33"/>
      <c r="L7" s="157"/>
      <c r="M7" s="158"/>
      <c r="N7" s="35">
        <f t="shared" si="0"/>
        <v>0</v>
      </c>
    </row>
    <row r="8" spans="1:19" ht="22.5" customHeight="1" thickBot="1" x14ac:dyDescent="0.3">
      <c r="A8" s="19" t="s">
        <v>27</v>
      </c>
      <c r="B8" s="86" t="s">
        <v>69</v>
      </c>
      <c r="C8" s="152"/>
      <c r="D8" s="153"/>
      <c r="E8" s="153"/>
      <c r="F8" s="154"/>
      <c r="G8" s="152"/>
      <c r="H8" s="153"/>
      <c r="I8" s="153"/>
      <c r="J8" s="154"/>
      <c r="K8" s="33"/>
      <c r="L8" s="157"/>
      <c r="M8" s="158"/>
      <c r="N8" s="35">
        <f t="shared" si="0"/>
        <v>0</v>
      </c>
    </row>
    <row r="9" spans="1:19" ht="23.25" customHeight="1" thickBot="1" x14ac:dyDescent="0.3">
      <c r="A9" s="159" t="s">
        <v>35</v>
      </c>
      <c r="B9" s="160"/>
      <c r="C9" s="161"/>
      <c r="D9" s="161"/>
      <c r="E9" s="161"/>
      <c r="F9" s="161"/>
      <c r="G9" s="161"/>
      <c r="H9" s="161"/>
      <c r="I9" s="161"/>
      <c r="J9" s="161"/>
      <c r="K9" s="146"/>
      <c r="L9" s="161"/>
      <c r="M9" s="161"/>
      <c r="N9" s="162"/>
    </row>
    <row r="10" spans="1:19" ht="28.5" customHeight="1" thickBot="1" x14ac:dyDescent="0.3">
      <c r="A10" s="40" t="s">
        <v>70</v>
      </c>
      <c r="B10" s="38" t="s">
        <v>85</v>
      </c>
      <c r="C10" s="31"/>
      <c r="D10" s="30"/>
      <c r="E10" s="21"/>
      <c r="F10" s="78">
        <f>E10+D10*C10</f>
        <v>0</v>
      </c>
      <c r="G10" s="79"/>
      <c r="H10" s="80"/>
      <c r="I10" s="81"/>
      <c r="J10" s="78">
        <f>I10+H10*G10</f>
        <v>0</v>
      </c>
      <c r="K10" s="95"/>
      <c r="L10" s="82">
        <f>D10+H10</f>
        <v>0</v>
      </c>
      <c r="M10" s="83">
        <f>E10+I10</f>
        <v>0</v>
      </c>
      <c r="N10" s="20">
        <f>F10+J10</f>
        <v>0</v>
      </c>
    </row>
    <row r="11" spans="1:19" s="1" customFormat="1" ht="25.5" customHeight="1" thickBot="1" x14ac:dyDescent="0.3">
      <c r="A11" s="141" t="s">
        <v>3</v>
      </c>
      <c r="B11" s="142"/>
      <c r="C11" s="24"/>
      <c r="D11" s="25">
        <f>SUM(D10:D10)</f>
        <v>0</v>
      </c>
      <c r="E11" s="26">
        <f>SUM(E10:E10)</f>
        <v>0</v>
      </c>
      <c r="F11" s="27">
        <f>SUM(F10:F10)</f>
        <v>0</v>
      </c>
      <c r="G11" s="24"/>
      <c r="H11" s="25">
        <f>SUM(H10:H10)</f>
        <v>0</v>
      </c>
      <c r="I11" s="26">
        <f>SUM(I10:I10)</f>
        <v>0</v>
      </c>
      <c r="J11" s="27">
        <f>SUM(J10:J10)</f>
        <v>0</v>
      </c>
      <c r="K11" s="36">
        <f>SUM(K5:K8)</f>
        <v>0</v>
      </c>
      <c r="L11" s="28">
        <f>SUM(L10:L10)</f>
        <v>0</v>
      </c>
      <c r="M11" s="65">
        <f>SUM(M10:M10)</f>
        <v>0</v>
      </c>
      <c r="N11" s="29"/>
      <c r="O11"/>
      <c r="P11"/>
      <c r="Q11"/>
      <c r="R11"/>
      <c r="S11"/>
    </row>
    <row r="12" spans="1:19" ht="30" customHeight="1" thickBot="1" x14ac:dyDescent="0.3">
      <c r="B12" s="2"/>
      <c r="C12" s="2"/>
      <c r="D12" s="2"/>
      <c r="E12" s="2"/>
      <c r="F12" s="2"/>
      <c r="G12" s="2"/>
      <c r="H12" s="2"/>
      <c r="I12" s="2"/>
      <c r="J12" s="5"/>
      <c r="K12" s="5"/>
      <c r="L12" s="143" t="s">
        <v>12</v>
      </c>
      <c r="M12" s="144"/>
      <c r="N12" s="22">
        <f>SUM(N5:N8,N10:N10)</f>
        <v>0</v>
      </c>
    </row>
  </sheetData>
  <mergeCells count="13">
    <mergeCell ref="A11:B11"/>
    <mergeCell ref="L12:M12"/>
    <mergeCell ref="A4:N4"/>
    <mergeCell ref="C5:F8"/>
    <mergeCell ref="G5:J8"/>
    <mergeCell ref="L5:M8"/>
    <mergeCell ref="A9:N9"/>
    <mergeCell ref="B1:N1"/>
    <mergeCell ref="A2:A3"/>
    <mergeCell ref="B2:B3"/>
    <mergeCell ref="C2:F2"/>
    <mergeCell ref="G2:J2"/>
    <mergeCell ref="L2:N2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&amp;L&amp;G
&amp;CDPGF et BPU - LOT 3</oddHeader>
    <oddFooter xml:space="preserve">&amp;RLe représentant légal de la société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C5C39-720C-4ECC-9620-676BCA4475EE}">
  <sheetPr>
    <pageSetUpPr fitToPage="1"/>
  </sheetPr>
  <dimension ref="A1:F184"/>
  <sheetViews>
    <sheetView tabSelected="1" topLeftCell="A8" zoomScale="85" zoomScaleNormal="85" workbookViewId="0">
      <selection activeCell="B24" sqref="B24"/>
    </sheetView>
  </sheetViews>
  <sheetFormatPr baseColWidth="10" defaultRowHeight="13.2" x14ac:dyDescent="0.25"/>
  <cols>
    <col min="1" max="1" width="28.33203125" customWidth="1"/>
    <col min="2" max="2" width="44.5546875" bestFit="1" customWidth="1"/>
    <col min="3" max="3" width="14.33203125" customWidth="1"/>
    <col min="4" max="5" width="14.33203125" style="5" customWidth="1"/>
  </cols>
  <sheetData>
    <row r="1" spans="1:5" ht="13.8" x14ac:dyDescent="0.3">
      <c r="A1" s="106" t="s">
        <v>34</v>
      </c>
      <c r="B1" s="106"/>
      <c r="C1" s="106"/>
      <c r="D1" s="106"/>
      <c r="E1" s="106"/>
    </row>
    <row r="3" spans="1:5" ht="15.6" x14ac:dyDescent="0.25">
      <c r="A3" s="107" t="s">
        <v>41</v>
      </c>
      <c r="B3" s="107"/>
      <c r="C3" s="107"/>
      <c r="D3" s="107"/>
    </row>
    <row r="4" spans="1:5" ht="13.8" thickBot="1" x14ac:dyDescent="0.3"/>
    <row r="5" spans="1:5" ht="26.4" x14ac:dyDescent="0.25">
      <c r="B5" s="16" t="s">
        <v>78</v>
      </c>
      <c r="C5" s="68" t="s">
        <v>20</v>
      </c>
      <c r="D5" s="69" t="s">
        <v>17</v>
      </c>
      <c r="E5" s="17" t="s">
        <v>18</v>
      </c>
    </row>
    <row r="6" spans="1:5" x14ac:dyDescent="0.25">
      <c r="B6" s="7" t="s">
        <v>0</v>
      </c>
      <c r="C6" s="46"/>
      <c r="D6" s="6">
        <v>50</v>
      </c>
      <c r="E6" s="39">
        <f t="shared" ref="E6:E9" si="0">C6*D6</f>
        <v>0</v>
      </c>
    </row>
    <row r="7" spans="1:5" ht="13.8" customHeight="1" x14ac:dyDescent="0.25">
      <c r="B7" s="7" t="s">
        <v>229</v>
      </c>
      <c r="C7" s="46"/>
      <c r="D7" s="6">
        <v>200</v>
      </c>
      <c r="E7" s="39">
        <f t="shared" si="0"/>
        <v>0</v>
      </c>
    </row>
    <row r="8" spans="1:5" x14ac:dyDescent="0.25">
      <c r="B8" s="9" t="s">
        <v>5</v>
      </c>
      <c r="C8" s="46"/>
      <c r="D8" s="6">
        <v>150</v>
      </c>
      <c r="E8" s="39">
        <f t="shared" si="0"/>
        <v>0</v>
      </c>
    </row>
    <row r="9" spans="1:5" ht="13.8" thickBot="1" x14ac:dyDescent="0.3">
      <c r="B9" s="9" t="s">
        <v>6</v>
      </c>
      <c r="C9" s="46"/>
      <c r="D9" s="6">
        <v>25</v>
      </c>
      <c r="E9" s="39">
        <f t="shared" si="0"/>
        <v>0</v>
      </c>
    </row>
    <row r="10" spans="1:5" ht="26.4" x14ac:dyDescent="0.25">
      <c r="B10" s="16" t="s">
        <v>79</v>
      </c>
      <c r="C10" s="68" t="s">
        <v>20</v>
      </c>
      <c r="D10" s="69" t="s">
        <v>17</v>
      </c>
      <c r="E10" s="17" t="s">
        <v>18</v>
      </c>
    </row>
    <row r="11" spans="1:5" x14ac:dyDescent="0.25">
      <c r="B11" s="7" t="s">
        <v>0</v>
      </c>
      <c r="C11" s="46"/>
      <c r="D11" s="6">
        <v>20</v>
      </c>
      <c r="E11" s="39">
        <f>C11*D11</f>
        <v>0</v>
      </c>
    </row>
    <row r="12" spans="1:5" x14ac:dyDescent="0.25">
      <c r="B12" s="7" t="s">
        <v>229</v>
      </c>
      <c r="C12" s="46"/>
      <c r="D12" s="6">
        <v>200</v>
      </c>
      <c r="E12" s="39">
        <f t="shared" ref="E12:E14" si="1">C12*D12</f>
        <v>0</v>
      </c>
    </row>
    <row r="13" spans="1:5" x14ac:dyDescent="0.25">
      <c r="B13" s="9" t="s">
        <v>5</v>
      </c>
      <c r="C13" s="46"/>
      <c r="D13" s="6">
        <v>100</v>
      </c>
      <c r="E13" s="39">
        <f t="shared" si="1"/>
        <v>0</v>
      </c>
    </row>
    <row r="14" spans="1:5" ht="13.8" thickBot="1" x14ac:dyDescent="0.3">
      <c r="B14" s="9" t="s">
        <v>6</v>
      </c>
      <c r="C14" s="46"/>
      <c r="D14" s="6">
        <v>75</v>
      </c>
      <c r="E14" s="39">
        <f t="shared" si="1"/>
        <v>0</v>
      </c>
    </row>
    <row r="15" spans="1:5" ht="27" thickBot="1" x14ac:dyDescent="0.3">
      <c r="B15" s="11" t="s">
        <v>82</v>
      </c>
      <c r="C15" s="12" t="s">
        <v>23</v>
      </c>
      <c r="D15" s="44" t="s">
        <v>21</v>
      </c>
      <c r="E15" s="14" t="s">
        <v>22</v>
      </c>
    </row>
    <row r="16" spans="1:5" ht="26.4" x14ac:dyDescent="0.25">
      <c r="B16" s="45" t="s">
        <v>42</v>
      </c>
      <c r="C16" s="46"/>
      <c r="D16" s="47">
        <v>5000</v>
      </c>
      <c r="E16" s="39">
        <f>D16*C16</f>
        <v>0</v>
      </c>
    </row>
    <row r="17" spans="1:6" ht="33.75" customHeight="1" x14ac:dyDescent="0.25">
      <c r="B17" s="15" t="s">
        <v>43</v>
      </c>
      <c r="C17" s="46"/>
      <c r="D17" s="47">
        <v>5000</v>
      </c>
      <c r="E17" s="39">
        <f>D17*C17</f>
        <v>0</v>
      </c>
    </row>
    <row r="18" spans="1:6" ht="32.25" customHeight="1" x14ac:dyDescent="0.25">
      <c r="B18" s="15" t="s">
        <v>44</v>
      </c>
      <c r="C18" s="46"/>
      <c r="D18" s="47">
        <v>10000</v>
      </c>
      <c r="E18" s="39">
        <f>D18*C18</f>
        <v>0</v>
      </c>
    </row>
    <row r="19" spans="1:6" ht="27" thickBot="1" x14ac:dyDescent="0.3">
      <c r="B19" s="15" t="s">
        <v>45</v>
      </c>
      <c r="C19" s="46"/>
      <c r="D19" s="6">
        <v>20000</v>
      </c>
      <c r="E19" s="39">
        <f>D19*C19</f>
        <v>0</v>
      </c>
    </row>
    <row r="20" spans="1:6" ht="27" thickBot="1" x14ac:dyDescent="0.3">
      <c r="B20" s="11" t="s">
        <v>81</v>
      </c>
      <c r="C20" s="70" t="s">
        <v>46</v>
      </c>
      <c r="D20" s="12" t="s">
        <v>47</v>
      </c>
      <c r="E20" s="14" t="s">
        <v>18</v>
      </c>
      <c r="F20" s="84"/>
    </row>
    <row r="21" spans="1:6" x14ac:dyDescent="0.25">
      <c r="B21" s="42" t="s">
        <v>0</v>
      </c>
      <c r="C21" s="46"/>
      <c r="D21" s="47">
        <v>15</v>
      </c>
      <c r="E21" s="39">
        <f>C21*D21</f>
        <v>0</v>
      </c>
    </row>
    <row r="22" spans="1:6" x14ac:dyDescent="0.25">
      <c r="B22" s="7" t="s">
        <v>230</v>
      </c>
      <c r="C22" s="46"/>
      <c r="D22" s="6">
        <v>25</v>
      </c>
      <c r="E22" s="39">
        <f>C22*D22</f>
        <v>0</v>
      </c>
    </row>
    <row r="23" spans="1:6" ht="13.8" thickBot="1" x14ac:dyDescent="0.3">
      <c r="B23" s="48" t="s">
        <v>48</v>
      </c>
      <c r="C23" s="46"/>
      <c r="D23" s="49">
        <v>10</v>
      </c>
      <c r="E23" s="66">
        <f>C23*D23</f>
        <v>0</v>
      </c>
    </row>
    <row r="24" spans="1:6" ht="27" thickBot="1" x14ac:dyDescent="0.3">
      <c r="B24" s="11" t="s">
        <v>80</v>
      </c>
      <c r="C24" s="70" t="s">
        <v>46</v>
      </c>
      <c r="D24" s="12" t="s">
        <v>47</v>
      </c>
      <c r="E24" s="14" t="s">
        <v>18</v>
      </c>
      <c r="F24" s="84"/>
    </row>
    <row r="25" spans="1:6" x14ac:dyDescent="0.25">
      <c r="B25" s="42" t="s">
        <v>0</v>
      </c>
      <c r="C25" s="46"/>
      <c r="D25" s="47">
        <v>5</v>
      </c>
      <c r="E25" s="39">
        <f>C25*D25</f>
        <v>0</v>
      </c>
    </row>
    <row r="26" spans="1:6" x14ac:dyDescent="0.25">
      <c r="B26" s="7" t="s">
        <v>230</v>
      </c>
      <c r="C26" s="46"/>
      <c r="D26" s="6">
        <v>20</v>
      </c>
      <c r="E26" s="39">
        <f>C26*D26</f>
        <v>0</v>
      </c>
    </row>
    <row r="27" spans="1:6" ht="13.8" thickBot="1" x14ac:dyDescent="0.3">
      <c r="B27" s="48" t="s">
        <v>48</v>
      </c>
      <c r="C27" s="46"/>
      <c r="D27" s="49">
        <v>10</v>
      </c>
      <c r="E27" s="66">
        <f>C27*D27</f>
        <v>0</v>
      </c>
    </row>
    <row r="28" spans="1:6" ht="26.25" customHeight="1" thickBot="1" x14ac:dyDescent="0.3">
      <c r="B28" s="108" t="s">
        <v>49</v>
      </c>
      <c r="C28" s="109"/>
      <c r="D28" s="110"/>
      <c r="E28" s="67">
        <f>SUM(E16:E19)+SUM(E6:E9)+SUM(E21:E23)+SUM(E11:E14)+SUM(E25:E27)</f>
        <v>0</v>
      </c>
    </row>
    <row r="29" spans="1:6" x14ac:dyDescent="0.25">
      <c r="B29" s="111" t="s">
        <v>24</v>
      </c>
      <c r="C29" s="111"/>
      <c r="D29" s="111"/>
      <c r="E29" s="111"/>
    </row>
    <row r="31" spans="1:6" ht="15.6" x14ac:dyDescent="0.25">
      <c r="A31" s="107" t="s">
        <v>62</v>
      </c>
      <c r="B31" s="107"/>
      <c r="C31" s="107"/>
      <c r="D31" s="107"/>
    </row>
    <row r="32" spans="1:6" ht="13.8" thickBot="1" x14ac:dyDescent="0.3"/>
    <row r="33" spans="1:5" ht="26.4" x14ac:dyDescent="0.25">
      <c r="B33" s="16" t="s">
        <v>59</v>
      </c>
      <c r="C33" s="68" t="s">
        <v>60</v>
      </c>
      <c r="D33" s="69" t="s">
        <v>58</v>
      </c>
      <c r="E33" s="17" t="s">
        <v>18</v>
      </c>
    </row>
    <row r="34" spans="1:5" ht="46.2" x14ac:dyDescent="0.25">
      <c r="B34" s="7" t="s">
        <v>75</v>
      </c>
      <c r="C34" s="87"/>
      <c r="D34" s="6">
        <v>5</v>
      </c>
      <c r="E34" s="88">
        <f t="shared" ref="E34:E35" si="2">C34*D34</f>
        <v>0</v>
      </c>
    </row>
    <row r="35" spans="1:5" ht="46.2" x14ac:dyDescent="0.25">
      <c r="B35" s="7" t="s">
        <v>76</v>
      </c>
      <c r="C35" s="87"/>
      <c r="D35" s="6">
        <v>5</v>
      </c>
      <c r="E35" s="88">
        <f t="shared" si="2"/>
        <v>0</v>
      </c>
    </row>
    <row r="36" spans="1:5" ht="13.8" thickBot="1" x14ac:dyDescent="0.3">
      <c r="B36" s="9"/>
      <c r="C36" s="46"/>
      <c r="D36" s="6"/>
      <c r="E36" s="8"/>
    </row>
    <row r="37" spans="1:5" ht="13.8" thickBot="1" x14ac:dyDescent="0.3">
      <c r="B37" s="108" t="s">
        <v>61</v>
      </c>
      <c r="C37" s="109"/>
      <c r="D37" s="110"/>
      <c r="E37" s="67">
        <f>SUM(E34:E36)</f>
        <v>0</v>
      </c>
    </row>
    <row r="38" spans="1:5" x14ac:dyDescent="0.25">
      <c r="B38" s="50"/>
      <c r="C38" s="50"/>
      <c r="D38" s="50"/>
      <c r="E38" s="50"/>
    </row>
    <row r="40" spans="1:5" ht="15.6" x14ac:dyDescent="0.25">
      <c r="A40" s="107" t="s">
        <v>64</v>
      </c>
      <c r="B40" s="107"/>
      <c r="C40" s="107"/>
      <c r="D40" s="107"/>
    </row>
    <row r="41" spans="1:5" ht="22.5" customHeight="1" thickBot="1" x14ac:dyDescent="0.3"/>
    <row r="42" spans="1:5" ht="27" thickBot="1" x14ac:dyDescent="0.3">
      <c r="B42" s="43" t="s">
        <v>50</v>
      </c>
      <c r="C42" s="12" t="s">
        <v>23</v>
      </c>
      <c r="D42" s="44" t="s">
        <v>21</v>
      </c>
      <c r="E42" s="14" t="s">
        <v>22</v>
      </c>
    </row>
    <row r="43" spans="1:5" ht="26.4" x14ac:dyDescent="0.25">
      <c r="B43" s="45" t="s">
        <v>51</v>
      </c>
      <c r="C43" s="46"/>
      <c r="D43" s="47">
        <v>10000</v>
      </c>
      <c r="E43" s="39">
        <f>D43*C43</f>
        <v>0</v>
      </c>
    </row>
    <row r="44" spans="1:5" ht="26.4" x14ac:dyDescent="0.25">
      <c r="B44" s="15" t="s">
        <v>52</v>
      </c>
      <c r="C44" s="46"/>
      <c r="D44" s="6">
        <v>40000</v>
      </c>
      <c r="E44" s="39">
        <f>D44*C44</f>
        <v>0</v>
      </c>
    </row>
    <row r="45" spans="1:5" ht="26.4" x14ac:dyDescent="0.25">
      <c r="B45" s="15" t="s">
        <v>53</v>
      </c>
      <c r="C45" s="46"/>
      <c r="D45" s="6">
        <v>25000</v>
      </c>
      <c r="E45" s="39">
        <f>D45*C45</f>
        <v>0</v>
      </c>
    </row>
    <row r="46" spans="1:5" ht="27" thickBot="1" x14ac:dyDescent="0.3">
      <c r="B46" s="15" t="s">
        <v>54</v>
      </c>
      <c r="C46" s="46"/>
      <c r="D46" s="6">
        <v>25000</v>
      </c>
      <c r="E46" s="39">
        <f>D46*C46</f>
        <v>0</v>
      </c>
    </row>
    <row r="47" spans="1:5" ht="13.8" thickBot="1" x14ac:dyDescent="0.3">
      <c r="A47" s="11" t="s">
        <v>65</v>
      </c>
      <c r="B47" s="37" t="s">
        <v>13</v>
      </c>
      <c r="C47" s="70" t="s">
        <v>19</v>
      </c>
      <c r="D47" s="12" t="s">
        <v>14</v>
      </c>
      <c r="E47" s="13" t="s">
        <v>15</v>
      </c>
    </row>
    <row r="48" spans="1:5" ht="26.4" x14ac:dyDescent="0.25">
      <c r="A48" s="103" t="s">
        <v>86</v>
      </c>
      <c r="B48" s="96" t="s">
        <v>87</v>
      </c>
      <c r="C48" s="97"/>
      <c r="D48" s="89">
        <v>5</v>
      </c>
      <c r="E48" s="90">
        <f t="shared" ref="E48:E111" si="3">C48*D48</f>
        <v>0</v>
      </c>
    </row>
    <row r="49" spans="1:5" ht="26.4" x14ac:dyDescent="0.25">
      <c r="A49" s="104"/>
      <c r="B49" s="98" t="s">
        <v>88</v>
      </c>
      <c r="C49" s="99"/>
      <c r="D49" s="4">
        <v>5</v>
      </c>
      <c r="E49" s="91">
        <f t="shared" si="3"/>
        <v>0</v>
      </c>
    </row>
    <row r="50" spans="1:5" x14ac:dyDescent="0.25">
      <c r="A50" s="104"/>
      <c r="B50" s="98" t="s">
        <v>89</v>
      </c>
      <c r="C50" s="99"/>
      <c r="D50" s="4">
        <v>1</v>
      </c>
      <c r="E50" s="91">
        <f t="shared" si="3"/>
        <v>0</v>
      </c>
    </row>
    <row r="51" spans="1:5" x14ac:dyDescent="0.25">
      <c r="A51" s="104"/>
      <c r="B51" s="98" t="s">
        <v>90</v>
      </c>
      <c r="C51" s="99"/>
      <c r="D51" s="4">
        <v>1</v>
      </c>
      <c r="E51" s="91">
        <f t="shared" si="3"/>
        <v>0</v>
      </c>
    </row>
    <row r="52" spans="1:5" x14ac:dyDescent="0.25">
      <c r="A52" s="104"/>
      <c r="B52" s="98" t="s">
        <v>91</v>
      </c>
      <c r="C52" s="99"/>
      <c r="D52" s="4">
        <v>5</v>
      </c>
      <c r="E52" s="91">
        <f t="shared" si="3"/>
        <v>0</v>
      </c>
    </row>
    <row r="53" spans="1:5" ht="26.4" x14ac:dyDescent="0.25">
      <c r="A53" s="104"/>
      <c r="B53" s="98" t="s">
        <v>92</v>
      </c>
      <c r="C53" s="99"/>
      <c r="D53" s="4">
        <v>5</v>
      </c>
      <c r="E53" s="91">
        <f t="shared" si="3"/>
        <v>0</v>
      </c>
    </row>
    <row r="54" spans="1:5" x14ac:dyDescent="0.25">
      <c r="A54" s="104"/>
      <c r="B54" s="98" t="s">
        <v>93</v>
      </c>
      <c r="C54" s="99"/>
      <c r="D54" s="4">
        <v>5</v>
      </c>
      <c r="E54" s="91">
        <f t="shared" si="3"/>
        <v>0</v>
      </c>
    </row>
    <row r="55" spans="1:5" ht="26.4" x14ac:dyDescent="0.25">
      <c r="A55" s="104"/>
      <c r="B55" s="98" t="s">
        <v>94</v>
      </c>
      <c r="C55" s="99"/>
      <c r="D55" s="4">
        <v>5</v>
      </c>
      <c r="E55" s="91">
        <f t="shared" si="3"/>
        <v>0</v>
      </c>
    </row>
    <row r="56" spans="1:5" x14ac:dyDescent="0.25">
      <c r="A56" s="104"/>
      <c r="B56" s="98" t="s">
        <v>95</v>
      </c>
      <c r="C56" s="99"/>
      <c r="D56" s="4">
        <v>5</v>
      </c>
      <c r="E56" s="91">
        <f t="shared" si="3"/>
        <v>0</v>
      </c>
    </row>
    <row r="57" spans="1:5" x14ac:dyDescent="0.25">
      <c r="A57" s="104"/>
      <c r="B57" s="98" t="s">
        <v>96</v>
      </c>
      <c r="C57" s="99"/>
      <c r="D57" s="4">
        <v>5</v>
      </c>
      <c r="E57" s="91">
        <f t="shared" si="3"/>
        <v>0</v>
      </c>
    </row>
    <row r="58" spans="1:5" x14ac:dyDescent="0.25">
      <c r="A58" s="104"/>
      <c r="B58" s="98" t="s">
        <v>97</v>
      </c>
      <c r="C58" s="99"/>
      <c r="D58" s="4">
        <v>5</v>
      </c>
      <c r="E58" s="91">
        <f t="shared" si="3"/>
        <v>0</v>
      </c>
    </row>
    <row r="59" spans="1:5" ht="26.4" x14ac:dyDescent="0.25">
      <c r="A59" s="104"/>
      <c r="B59" s="98" t="s">
        <v>98</v>
      </c>
      <c r="C59" s="99"/>
      <c r="D59" s="4">
        <v>5</v>
      </c>
      <c r="E59" s="91">
        <f t="shared" si="3"/>
        <v>0</v>
      </c>
    </row>
    <row r="60" spans="1:5" ht="26.4" x14ac:dyDescent="0.25">
      <c r="A60" s="104"/>
      <c r="B60" s="98" t="s">
        <v>99</v>
      </c>
      <c r="C60" s="99"/>
      <c r="D60" s="4">
        <v>5</v>
      </c>
      <c r="E60" s="91">
        <f t="shared" si="3"/>
        <v>0</v>
      </c>
    </row>
    <row r="61" spans="1:5" ht="26.4" x14ac:dyDescent="0.25">
      <c r="A61" s="104"/>
      <c r="B61" s="98" t="s">
        <v>100</v>
      </c>
      <c r="C61" s="99"/>
      <c r="D61" s="4">
        <v>5</v>
      </c>
      <c r="E61" s="91">
        <f t="shared" si="3"/>
        <v>0</v>
      </c>
    </row>
    <row r="62" spans="1:5" x14ac:dyDescent="0.25">
      <c r="A62" s="104"/>
      <c r="B62" s="98" t="s">
        <v>101</v>
      </c>
      <c r="C62" s="99"/>
      <c r="D62" s="4">
        <v>5</v>
      </c>
      <c r="E62" s="91">
        <f t="shared" si="3"/>
        <v>0</v>
      </c>
    </row>
    <row r="63" spans="1:5" x14ac:dyDescent="0.25">
      <c r="A63" s="104"/>
      <c r="B63" s="98" t="s">
        <v>102</v>
      </c>
      <c r="C63" s="99"/>
      <c r="D63" s="4">
        <v>5</v>
      </c>
      <c r="E63" s="91">
        <f t="shared" si="3"/>
        <v>0</v>
      </c>
    </row>
    <row r="64" spans="1:5" ht="26.4" x14ac:dyDescent="0.25">
      <c r="A64" s="104"/>
      <c r="B64" s="98" t="s">
        <v>103</v>
      </c>
      <c r="C64" s="99"/>
      <c r="D64" s="4">
        <v>5</v>
      </c>
      <c r="E64" s="91">
        <f t="shared" si="3"/>
        <v>0</v>
      </c>
    </row>
    <row r="65" spans="1:5" x14ac:dyDescent="0.25">
      <c r="A65" s="104"/>
      <c r="B65" s="98" t="s">
        <v>104</v>
      </c>
      <c r="C65" s="99"/>
      <c r="D65" s="4">
        <v>5</v>
      </c>
      <c r="E65" s="91">
        <f t="shared" si="3"/>
        <v>0</v>
      </c>
    </row>
    <row r="66" spans="1:5" x14ac:dyDescent="0.25">
      <c r="A66" s="104"/>
      <c r="B66" s="98" t="s">
        <v>105</v>
      </c>
      <c r="C66" s="99"/>
      <c r="D66" s="4">
        <v>5</v>
      </c>
      <c r="E66" s="91">
        <f t="shared" si="3"/>
        <v>0</v>
      </c>
    </row>
    <row r="67" spans="1:5" x14ac:dyDescent="0.25">
      <c r="A67" s="104"/>
      <c r="B67" s="98" t="s">
        <v>106</v>
      </c>
      <c r="C67" s="99"/>
      <c r="D67" s="4">
        <v>5</v>
      </c>
      <c r="E67" s="91">
        <f t="shared" si="3"/>
        <v>0</v>
      </c>
    </row>
    <row r="68" spans="1:5" x14ac:dyDescent="0.25">
      <c r="A68" s="104"/>
      <c r="B68" s="98" t="s">
        <v>107</v>
      </c>
      <c r="C68" s="99"/>
      <c r="D68" s="4">
        <v>5</v>
      </c>
      <c r="E68" s="91">
        <f t="shared" si="3"/>
        <v>0</v>
      </c>
    </row>
    <row r="69" spans="1:5" ht="26.4" x14ac:dyDescent="0.25">
      <c r="A69" s="104"/>
      <c r="B69" s="98" t="s">
        <v>108</v>
      </c>
      <c r="C69" s="99"/>
      <c r="D69" s="4">
        <v>15</v>
      </c>
      <c r="E69" s="91">
        <f t="shared" si="3"/>
        <v>0</v>
      </c>
    </row>
    <row r="70" spans="1:5" ht="26.4" x14ac:dyDescent="0.25">
      <c r="A70" s="104"/>
      <c r="B70" s="98" t="s">
        <v>109</v>
      </c>
      <c r="C70" s="99"/>
      <c r="D70" s="4">
        <v>5</v>
      </c>
      <c r="E70" s="91">
        <f t="shared" si="3"/>
        <v>0</v>
      </c>
    </row>
    <row r="71" spans="1:5" ht="26.4" x14ac:dyDescent="0.25">
      <c r="A71" s="104"/>
      <c r="B71" s="98" t="s">
        <v>110</v>
      </c>
      <c r="C71" s="99"/>
      <c r="D71" s="4">
        <v>5</v>
      </c>
      <c r="E71" s="91">
        <f t="shared" si="3"/>
        <v>0</v>
      </c>
    </row>
    <row r="72" spans="1:5" ht="26.4" x14ac:dyDescent="0.25">
      <c r="A72" s="104"/>
      <c r="B72" s="98" t="s">
        <v>111</v>
      </c>
      <c r="C72" s="99"/>
      <c r="D72" s="4">
        <v>5</v>
      </c>
      <c r="E72" s="91">
        <f t="shared" si="3"/>
        <v>0</v>
      </c>
    </row>
    <row r="73" spans="1:5" x14ac:dyDescent="0.25">
      <c r="A73" s="104"/>
      <c r="B73" s="98" t="s">
        <v>112</v>
      </c>
      <c r="C73" s="99"/>
      <c r="D73" s="4">
        <v>5</v>
      </c>
      <c r="E73" s="91">
        <f t="shared" si="3"/>
        <v>0</v>
      </c>
    </row>
    <row r="74" spans="1:5" ht="13.8" thickBot="1" x14ac:dyDescent="0.3">
      <c r="A74" s="105"/>
      <c r="B74" s="100" t="s">
        <v>113</v>
      </c>
      <c r="C74" s="101"/>
      <c r="D74" s="92">
        <v>5</v>
      </c>
      <c r="E74" s="93">
        <f t="shared" si="3"/>
        <v>0</v>
      </c>
    </row>
    <row r="75" spans="1:5" ht="26.4" x14ac:dyDescent="0.25">
      <c r="A75" s="112" t="s">
        <v>114</v>
      </c>
      <c r="B75" s="96" t="s">
        <v>115</v>
      </c>
      <c r="C75" s="97"/>
      <c r="D75" s="89">
        <v>5</v>
      </c>
      <c r="E75" s="90">
        <f t="shared" si="3"/>
        <v>0</v>
      </c>
    </row>
    <row r="76" spans="1:5" x14ac:dyDescent="0.25">
      <c r="A76" s="113"/>
      <c r="B76" s="98" t="s">
        <v>116</v>
      </c>
      <c r="C76" s="99"/>
      <c r="D76" s="4">
        <v>5</v>
      </c>
      <c r="E76" s="91">
        <f t="shared" si="3"/>
        <v>0</v>
      </c>
    </row>
    <row r="77" spans="1:5" x14ac:dyDescent="0.25">
      <c r="A77" s="113"/>
      <c r="B77" s="98" t="s">
        <v>117</v>
      </c>
      <c r="C77" s="99"/>
      <c r="D77" s="4">
        <v>5</v>
      </c>
      <c r="E77" s="91">
        <f t="shared" si="3"/>
        <v>0</v>
      </c>
    </row>
    <row r="78" spans="1:5" x14ac:dyDescent="0.25">
      <c r="A78" s="113"/>
      <c r="B78" s="98" t="s">
        <v>118</v>
      </c>
      <c r="C78" s="99"/>
      <c r="D78" s="4">
        <v>5</v>
      </c>
      <c r="E78" s="91">
        <f t="shared" si="3"/>
        <v>0</v>
      </c>
    </row>
    <row r="79" spans="1:5" x14ac:dyDescent="0.25">
      <c r="A79" s="113"/>
      <c r="B79" s="98" t="s">
        <v>119</v>
      </c>
      <c r="C79" s="99"/>
      <c r="D79" s="4">
        <v>5</v>
      </c>
      <c r="E79" s="91">
        <f t="shared" si="3"/>
        <v>0</v>
      </c>
    </row>
    <row r="80" spans="1:5" x14ac:dyDescent="0.25">
      <c r="A80" s="113"/>
      <c r="B80" s="98" t="s">
        <v>120</v>
      </c>
      <c r="C80" s="99"/>
      <c r="D80" s="4">
        <v>5</v>
      </c>
      <c r="E80" s="91">
        <f t="shared" si="3"/>
        <v>0</v>
      </c>
    </row>
    <row r="81" spans="1:5" x14ac:dyDescent="0.25">
      <c r="A81" s="113"/>
      <c r="B81" s="98" t="s">
        <v>121</v>
      </c>
      <c r="C81" s="99"/>
      <c r="D81" s="4">
        <v>5</v>
      </c>
      <c r="E81" s="91">
        <f t="shared" si="3"/>
        <v>0</v>
      </c>
    </row>
    <row r="82" spans="1:5" x14ac:dyDescent="0.25">
      <c r="A82" s="113"/>
      <c r="B82" s="98" t="s">
        <v>122</v>
      </c>
      <c r="C82" s="99"/>
      <c r="D82" s="4">
        <v>5</v>
      </c>
      <c r="E82" s="91">
        <f t="shared" si="3"/>
        <v>0</v>
      </c>
    </row>
    <row r="83" spans="1:5" x14ac:dyDescent="0.25">
      <c r="A83" s="113"/>
      <c r="B83" s="98" t="s">
        <v>123</v>
      </c>
      <c r="C83" s="99"/>
      <c r="D83" s="4">
        <v>5</v>
      </c>
      <c r="E83" s="91">
        <f t="shared" si="3"/>
        <v>0</v>
      </c>
    </row>
    <row r="84" spans="1:5" ht="13.8" thickBot="1" x14ac:dyDescent="0.3">
      <c r="A84" s="114"/>
      <c r="B84" s="100" t="s">
        <v>124</v>
      </c>
      <c r="C84" s="101"/>
      <c r="D84" s="92">
        <v>5</v>
      </c>
      <c r="E84" s="91">
        <f t="shared" si="3"/>
        <v>0</v>
      </c>
    </row>
    <row r="85" spans="1:5" ht="91.2" customHeight="1" x14ac:dyDescent="0.25">
      <c r="A85" s="112" t="s">
        <v>125</v>
      </c>
      <c r="B85" s="96" t="s">
        <v>126</v>
      </c>
      <c r="C85" s="97"/>
      <c r="D85" s="89">
        <v>5</v>
      </c>
      <c r="E85" s="90">
        <f t="shared" si="3"/>
        <v>0</v>
      </c>
    </row>
    <row r="86" spans="1:5" ht="26.4" x14ac:dyDescent="0.25">
      <c r="A86" s="113"/>
      <c r="B86" s="98" t="s">
        <v>127</v>
      </c>
      <c r="C86" s="99"/>
      <c r="D86" s="4">
        <v>5</v>
      </c>
      <c r="E86" s="91">
        <f t="shared" si="3"/>
        <v>0</v>
      </c>
    </row>
    <row r="87" spans="1:5" x14ac:dyDescent="0.25">
      <c r="A87" s="113"/>
      <c r="B87" s="98" t="s">
        <v>128</v>
      </c>
      <c r="C87" s="99"/>
      <c r="D87" s="4">
        <v>5</v>
      </c>
      <c r="E87" s="91">
        <f t="shared" si="3"/>
        <v>0</v>
      </c>
    </row>
    <row r="88" spans="1:5" x14ac:dyDescent="0.25">
      <c r="A88" s="113"/>
      <c r="B88" s="98" t="s">
        <v>129</v>
      </c>
      <c r="C88" s="99"/>
      <c r="D88" s="4">
        <v>5</v>
      </c>
      <c r="E88" s="91">
        <f t="shared" si="3"/>
        <v>0</v>
      </c>
    </row>
    <row r="89" spans="1:5" x14ac:dyDescent="0.25">
      <c r="A89" s="113"/>
      <c r="B89" s="98" t="s">
        <v>130</v>
      </c>
      <c r="C89" s="99"/>
      <c r="D89" s="4">
        <v>5</v>
      </c>
      <c r="E89" s="91">
        <f t="shared" si="3"/>
        <v>0</v>
      </c>
    </row>
    <row r="90" spans="1:5" ht="13.8" thickBot="1" x14ac:dyDescent="0.3">
      <c r="A90" s="114"/>
      <c r="B90" s="100" t="s">
        <v>131</v>
      </c>
      <c r="C90" s="101"/>
      <c r="D90" s="92">
        <v>5</v>
      </c>
      <c r="E90" s="91">
        <f t="shared" si="3"/>
        <v>0</v>
      </c>
    </row>
    <row r="91" spans="1:5" ht="22.8" customHeight="1" x14ac:dyDescent="0.25">
      <c r="A91" s="112" t="s">
        <v>132</v>
      </c>
      <c r="B91" s="96" t="s">
        <v>133</v>
      </c>
      <c r="C91" s="97"/>
      <c r="D91" s="89">
        <v>5</v>
      </c>
      <c r="E91" s="90">
        <f t="shared" si="3"/>
        <v>0</v>
      </c>
    </row>
    <row r="92" spans="1:5" x14ac:dyDescent="0.25">
      <c r="A92" s="113"/>
      <c r="B92" s="98" t="s">
        <v>134</v>
      </c>
      <c r="C92" s="99"/>
      <c r="D92" s="4">
        <v>5</v>
      </c>
      <c r="E92" s="91">
        <f t="shared" si="3"/>
        <v>0</v>
      </c>
    </row>
    <row r="93" spans="1:5" x14ac:dyDescent="0.25">
      <c r="A93" s="113"/>
      <c r="B93" s="98" t="s">
        <v>135</v>
      </c>
      <c r="C93" s="99"/>
      <c r="D93" s="4">
        <v>5</v>
      </c>
      <c r="E93" s="91">
        <f t="shared" si="3"/>
        <v>0</v>
      </c>
    </row>
    <row r="94" spans="1:5" x14ac:dyDescent="0.25">
      <c r="A94" s="113"/>
      <c r="B94" s="98" t="s">
        <v>136</v>
      </c>
      <c r="C94" s="99"/>
      <c r="D94" s="4">
        <v>5</v>
      </c>
      <c r="E94" s="91">
        <f t="shared" si="3"/>
        <v>0</v>
      </c>
    </row>
    <row r="95" spans="1:5" x14ac:dyDescent="0.25">
      <c r="A95" s="113"/>
      <c r="B95" s="98" t="s">
        <v>137</v>
      </c>
      <c r="C95" s="99"/>
      <c r="D95" s="4">
        <v>5</v>
      </c>
      <c r="E95" s="91">
        <f t="shared" si="3"/>
        <v>0</v>
      </c>
    </row>
    <row r="96" spans="1:5" x14ac:dyDescent="0.25">
      <c r="A96" s="113"/>
      <c r="B96" s="98" t="s">
        <v>138</v>
      </c>
      <c r="C96" s="99"/>
      <c r="D96" s="4">
        <v>5</v>
      </c>
      <c r="E96" s="91">
        <f t="shared" si="3"/>
        <v>0</v>
      </c>
    </row>
    <row r="97" spans="1:5" x14ac:dyDescent="0.25">
      <c r="A97" s="113"/>
      <c r="B97" s="98" t="s">
        <v>139</v>
      </c>
      <c r="C97" s="99"/>
      <c r="D97" s="4">
        <v>5</v>
      </c>
      <c r="E97" s="91">
        <f t="shared" si="3"/>
        <v>0</v>
      </c>
    </row>
    <row r="98" spans="1:5" x14ac:dyDescent="0.25">
      <c r="A98" s="113"/>
      <c r="B98" s="98" t="s">
        <v>140</v>
      </c>
      <c r="C98" s="99"/>
      <c r="D98" s="4">
        <v>5</v>
      </c>
      <c r="E98" s="91">
        <f t="shared" si="3"/>
        <v>0</v>
      </c>
    </row>
    <row r="99" spans="1:5" x14ac:dyDescent="0.25">
      <c r="A99" s="113"/>
      <c r="B99" s="98" t="s">
        <v>141</v>
      </c>
      <c r="C99" s="99"/>
      <c r="D99" s="4">
        <v>5</v>
      </c>
      <c r="E99" s="91">
        <f t="shared" si="3"/>
        <v>0</v>
      </c>
    </row>
    <row r="100" spans="1:5" x14ac:dyDescent="0.25">
      <c r="A100" s="113"/>
      <c r="B100" s="98" t="s">
        <v>142</v>
      </c>
      <c r="C100" s="99"/>
      <c r="D100" s="4">
        <v>5</v>
      </c>
      <c r="E100" s="91">
        <f t="shared" si="3"/>
        <v>0</v>
      </c>
    </row>
    <row r="101" spans="1:5" ht="13.8" thickBot="1" x14ac:dyDescent="0.3">
      <c r="A101" s="114"/>
      <c r="B101" s="100" t="s">
        <v>131</v>
      </c>
      <c r="C101" s="101"/>
      <c r="D101" s="92">
        <v>5</v>
      </c>
      <c r="E101" s="91">
        <f t="shared" si="3"/>
        <v>0</v>
      </c>
    </row>
    <row r="102" spans="1:5" ht="22.8" customHeight="1" x14ac:dyDescent="0.25">
      <c r="A102" s="103" t="s">
        <v>143</v>
      </c>
      <c r="B102" s="96" t="s">
        <v>144</v>
      </c>
      <c r="C102" s="97"/>
      <c r="D102" s="89">
        <v>5</v>
      </c>
      <c r="E102" s="90">
        <f t="shared" si="3"/>
        <v>0</v>
      </c>
    </row>
    <row r="103" spans="1:5" x14ac:dyDescent="0.25">
      <c r="A103" s="104"/>
      <c r="B103" s="98" t="s">
        <v>145</v>
      </c>
      <c r="C103" s="99"/>
      <c r="D103" s="4">
        <v>5</v>
      </c>
      <c r="E103" s="91">
        <f t="shared" si="3"/>
        <v>0</v>
      </c>
    </row>
    <row r="104" spans="1:5" x14ac:dyDescent="0.25">
      <c r="A104" s="104"/>
      <c r="B104" s="98" t="s">
        <v>146</v>
      </c>
      <c r="C104" s="99"/>
      <c r="D104" s="4">
        <v>5</v>
      </c>
      <c r="E104" s="91">
        <f t="shared" si="3"/>
        <v>0</v>
      </c>
    </row>
    <row r="105" spans="1:5" x14ac:dyDescent="0.25">
      <c r="A105" s="104"/>
      <c r="B105" s="98" t="s">
        <v>147</v>
      </c>
      <c r="C105" s="99"/>
      <c r="D105" s="4">
        <v>5</v>
      </c>
      <c r="E105" s="91">
        <f t="shared" si="3"/>
        <v>0</v>
      </c>
    </row>
    <row r="106" spans="1:5" x14ac:dyDescent="0.25">
      <c r="A106" s="104"/>
      <c r="B106" s="98" t="s">
        <v>148</v>
      </c>
      <c r="C106" s="99"/>
      <c r="D106" s="4">
        <v>5</v>
      </c>
      <c r="E106" s="91">
        <f t="shared" si="3"/>
        <v>0</v>
      </c>
    </row>
    <row r="107" spans="1:5" x14ac:dyDescent="0.25">
      <c r="A107" s="104"/>
      <c r="B107" s="98" t="s">
        <v>149</v>
      </c>
      <c r="C107" s="99"/>
      <c r="D107" s="4">
        <v>5</v>
      </c>
      <c r="E107" s="91">
        <f t="shared" si="3"/>
        <v>0</v>
      </c>
    </row>
    <row r="108" spans="1:5" x14ac:dyDescent="0.25">
      <c r="A108" s="104"/>
      <c r="B108" s="98" t="s">
        <v>121</v>
      </c>
      <c r="C108" s="99"/>
      <c r="D108" s="4">
        <v>5</v>
      </c>
      <c r="E108" s="91">
        <f t="shared" si="3"/>
        <v>0</v>
      </c>
    </row>
    <row r="109" spans="1:5" ht="26.4" x14ac:dyDescent="0.25">
      <c r="A109" s="104"/>
      <c r="B109" s="98" t="s">
        <v>150</v>
      </c>
      <c r="C109" s="99"/>
      <c r="D109" s="4">
        <v>5</v>
      </c>
      <c r="E109" s="91">
        <f t="shared" si="3"/>
        <v>0</v>
      </c>
    </row>
    <row r="110" spans="1:5" ht="26.4" x14ac:dyDescent="0.25">
      <c r="A110" s="104"/>
      <c r="B110" s="98" t="s">
        <v>151</v>
      </c>
      <c r="C110" s="99"/>
      <c r="D110" s="4">
        <v>5</v>
      </c>
      <c r="E110" s="91">
        <f t="shared" si="3"/>
        <v>0</v>
      </c>
    </row>
    <row r="111" spans="1:5" ht="26.4" x14ac:dyDescent="0.25">
      <c r="A111" s="104"/>
      <c r="B111" s="98" t="s">
        <v>152</v>
      </c>
      <c r="C111" s="99"/>
      <c r="D111" s="4">
        <v>5</v>
      </c>
      <c r="E111" s="91">
        <f t="shared" si="3"/>
        <v>0</v>
      </c>
    </row>
    <row r="112" spans="1:5" ht="26.4" x14ac:dyDescent="0.25">
      <c r="A112" s="104"/>
      <c r="B112" s="98" t="s">
        <v>153</v>
      </c>
      <c r="C112" s="99"/>
      <c r="D112" s="4">
        <v>5</v>
      </c>
      <c r="E112" s="91">
        <f t="shared" ref="E112:E175" si="4">C112*D112</f>
        <v>0</v>
      </c>
    </row>
    <row r="113" spans="1:5" x14ac:dyDescent="0.25">
      <c r="A113" s="104"/>
      <c r="B113" s="98" t="s">
        <v>154</v>
      </c>
      <c r="C113" s="99"/>
      <c r="D113" s="4">
        <v>5</v>
      </c>
      <c r="E113" s="91">
        <f t="shared" si="4"/>
        <v>0</v>
      </c>
    </row>
    <row r="114" spans="1:5" x14ac:dyDescent="0.25">
      <c r="A114" s="104"/>
      <c r="B114" s="98" t="s">
        <v>155</v>
      </c>
      <c r="C114" s="99"/>
      <c r="D114" s="4">
        <v>5</v>
      </c>
      <c r="E114" s="91">
        <f t="shared" si="4"/>
        <v>0</v>
      </c>
    </row>
    <row r="115" spans="1:5" x14ac:dyDescent="0.25">
      <c r="A115" s="104"/>
      <c r="B115" s="98" t="s">
        <v>156</v>
      </c>
      <c r="C115" s="99"/>
      <c r="D115" s="4">
        <v>5</v>
      </c>
      <c r="E115" s="91">
        <f t="shared" si="4"/>
        <v>0</v>
      </c>
    </row>
    <row r="116" spans="1:5" ht="26.4" x14ac:dyDescent="0.25">
      <c r="A116" s="104"/>
      <c r="B116" s="98" t="s">
        <v>157</v>
      </c>
      <c r="C116" s="99"/>
      <c r="D116" s="4">
        <v>5</v>
      </c>
      <c r="E116" s="91">
        <f t="shared" si="4"/>
        <v>0</v>
      </c>
    </row>
    <row r="117" spans="1:5" x14ac:dyDescent="0.25">
      <c r="A117" s="104"/>
      <c r="B117" s="98" t="s">
        <v>158</v>
      </c>
      <c r="C117" s="99"/>
      <c r="D117" s="4">
        <v>5</v>
      </c>
      <c r="E117" s="91">
        <f t="shared" si="4"/>
        <v>0</v>
      </c>
    </row>
    <row r="118" spans="1:5" x14ac:dyDescent="0.25">
      <c r="A118" s="104"/>
      <c r="B118" s="98" t="s">
        <v>159</v>
      </c>
      <c r="C118" s="99"/>
      <c r="D118" s="4">
        <v>5</v>
      </c>
      <c r="E118" s="91">
        <f t="shared" si="4"/>
        <v>0</v>
      </c>
    </row>
    <row r="119" spans="1:5" ht="13.8" thickBot="1" x14ac:dyDescent="0.3">
      <c r="A119" s="105"/>
      <c r="B119" s="100" t="s">
        <v>160</v>
      </c>
      <c r="C119" s="101"/>
      <c r="D119" s="92">
        <v>5</v>
      </c>
      <c r="E119" s="91">
        <f t="shared" si="4"/>
        <v>0</v>
      </c>
    </row>
    <row r="120" spans="1:5" ht="22.8" customHeight="1" x14ac:dyDescent="0.25">
      <c r="A120" s="112" t="s">
        <v>161</v>
      </c>
      <c r="B120" s="96" t="s">
        <v>162</v>
      </c>
      <c r="C120" s="97"/>
      <c r="D120" s="89">
        <v>5</v>
      </c>
      <c r="E120" s="90">
        <f t="shared" si="4"/>
        <v>0</v>
      </c>
    </row>
    <row r="121" spans="1:5" x14ac:dyDescent="0.25">
      <c r="A121" s="113"/>
      <c r="B121" s="98" t="s">
        <v>163</v>
      </c>
      <c r="C121" s="99"/>
      <c r="D121" s="4">
        <v>5</v>
      </c>
      <c r="E121" s="91">
        <f t="shared" si="4"/>
        <v>0</v>
      </c>
    </row>
    <row r="122" spans="1:5" x14ac:dyDescent="0.25">
      <c r="A122" s="113"/>
      <c r="B122" s="98" t="s">
        <v>164</v>
      </c>
      <c r="C122" s="99"/>
      <c r="D122" s="4">
        <v>5</v>
      </c>
      <c r="E122" s="91">
        <f t="shared" si="4"/>
        <v>0</v>
      </c>
    </row>
    <row r="123" spans="1:5" x14ac:dyDescent="0.25">
      <c r="A123" s="113"/>
      <c r="B123" s="98" t="s">
        <v>165</v>
      </c>
      <c r="C123" s="99"/>
      <c r="D123" s="4">
        <v>5</v>
      </c>
      <c r="E123" s="91">
        <f t="shared" si="4"/>
        <v>0</v>
      </c>
    </row>
    <row r="124" spans="1:5" ht="26.4" x14ac:dyDescent="0.25">
      <c r="A124" s="113"/>
      <c r="B124" s="98" t="s">
        <v>166</v>
      </c>
      <c r="C124" s="99"/>
      <c r="D124" s="4">
        <v>5</v>
      </c>
      <c r="E124" s="91">
        <f t="shared" si="4"/>
        <v>0</v>
      </c>
    </row>
    <row r="125" spans="1:5" x14ac:dyDescent="0.25">
      <c r="A125" s="113"/>
      <c r="B125" s="98" t="s">
        <v>167</v>
      </c>
      <c r="C125" s="99"/>
      <c r="D125" s="4">
        <v>5</v>
      </c>
      <c r="E125" s="91">
        <f t="shared" si="4"/>
        <v>0</v>
      </c>
    </row>
    <row r="126" spans="1:5" x14ac:dyDescent="0.25">
      <c r="A126" s="113"/>
      <c r="B126" s="98" t="s">
        <v>168</v>
      </c>
      <c r="C126" s="99"/>
      <c r="D126" s="4">
        <v>5</v>
      </c>
      <c r="E126" s="91">
        <f t="shared" si="4"/>
        <v>0</v>
      </c>
    </row>
    <row r="127" spans="1:5" ht="26.4" x14ac:dyDescent="0.25">
      <c r="A127" s="113"/>
      <c r="B127" s="98" t="s">
        <v>169</v>
      </c>
      <c r="C127" s="99"/>
      <c r="D127" s="4">
        <v>5</v>
      </c>
      <c r="E127" s="91">
        <f t="shared" si="4"/>
        <v>0</v>
      </c>
    </row>
    <row r="128" spans="1:5" ht="26.4" x14ac:dyDescent="0.25">
      <c r="A128" s="113"/>
      <c r="B128" s="98" t="s">
        <v>170</v>
      </c>
      <c r="C128" s="99"/>
      <c r="D128" s="4">
        <v>5</v>
      </c>
      <c r="E128" s="91">
        <f t="shared" si="4"/>
        <v>0</v>
      </c>
    </row>
    <row r="129" spans="1:5" x14ac:dyDescent="0.25">
      <c r="A129" s="113"/>
      <c r="B129" s="98" t="s">
        <v>171</v>
      </c>
      <c r="C129" s="99"/>
      <c r="D129" s="4">
        <v>5</v>
      </c>
      <c r="E129" s="91">
        <f t="shared" si="4"/>
        <v>0</v>
      </c>
    </row>
    <row r="130" spans="1:5" x14ac:dyDescent="0.25">
      <c r="A130" s="113"/>
      <c r="B130" s="98" t="s">
        <v>172</v>
      </c>
      <c r="C130" s="99"/>
      <c r="D130" s="4">
        <v>5</v>
      </c>
      <c r="E130" s="91">
        <f t="shared" si="4"/>
        <v>0</v>
      </c>
    </row>
    <row r="131" spans="1:5" ht="13.8" thickBot="1" x14ac:dyDescent="0.3">
      <c r="A131" s="114"/>
      <c r="B131" s="100" t="s">
        <v>173</v>
      </c>
      <c r="C131" s="101"/>
      <c r="D131" s="92">
        <v>5</v>
      </c>
      <c r="E131" s="91">
        <f t="shared" si="4"/>
        <v>0</v>
      </c>
    </row>
    <row r="132" spans="1:5" ht="22.8" customHeight="1" x14ac:dyDescent="0.25">
      <c r="A132" s="112" t="s">
        <v>174</v>
      </c>
      <c r="B132" s="96" t="s">
        <v>175</v>
      </c>
      <c r="C132" s="97"/>
      <c r="D132" s="89">
        <v>5</v>
      </c>
      <c r="E132" s="90">
        <f t="shared" si="4"/>
        <v>0</v>
      </c>
    </row>
    <row r="133" spans="1:5" ht="26.4" x14ac:dyDescent="0.25">
      <c r="A133" s="113"/>
      <c r="B133" s="98" t="s">
        <v>176</v>
      </c>
      <c r="C133" s="99"/>
      <c r="D133" s="4">
        <v>5</v>
      </c>
      <c r="E133" s="91">
        <f t="shared" si="4"/>
        <v>0</v>
      </c>
    </row>
    <row r="134" spans="1:5" x14ac:dyDescent="0.25">
      <c r="A134" s="113"/>
      <c r="B134" s="98" t="s">
        <v>177</v>
      </c>
      <c r="C134" s="99"/>
      <c r="D134" s="4">
        <v>5</v>
      </c>
      <c r="E134" s="91">
        <f t="shared" si="4"/>
        <v>0</v>
      </c>
    </row>
    <row r="135" spans="1:5" x14ac:dyDescent="0.25">
      <c r="A135" s="113"/>
      <c r="B135" s="98" t="s">
        <v>178</v>
      </c>
      <c r="C135" s="99"/>
      <c r="D135" s="4">
        <v>5</v>
      </c>
      <c r="E135" s="91">
        <f t="shared" si="4"/>
        <v>0</v>
      </c>
    </row>
    <row r="136" spans="1:5" x14ac:dyDescent="0.25">
      <c r="A136" s="113"/>
      <c r="B136" s="98" t="s">
        <v>179</v>
      </c>
      <c r="C136" s="99"/>
      <c r="D136" s="4">
        <v>5</v>
      </c>
      <c r="E136" s="91">
        <f t="shared" si="4"/>
        <v>0</v>
      </c>
    </row>
    <row r="137" spans="1:5" x14ac:dyDescent="0.25">
      <c r="A137" s="113"/>
      <c r="B137" s="98" t="s">
        <v>180</v>
      </c>
      <c r="C137" s="99"/>
      <c r="D137" s="4">
        <v>5</v>
      </c>
      <c r="E137" s="91">
        <f t="shared" si="4"/>
        <v>0</v>
      </c>
    </row>
    <row r="138" spans="1:5" ht="26.4" x14ac:dyDescent="0.25">
      <c r="A138" s="113"/>
      <c r="B138" s="98" t="s">
        <v>181</v>
      </c>
      <c r="C138" s="99"/>
      <c r="D138" s="4">
        <v>5</v>
      </c>
      <c r="E138" s="91">
        <f t="shared" si="4"/>
        <v>0</v>
      </c>
    </row>
    <row r="139" spans="1:5" x14ac:dyDescent="0.25">
      <c r="A139" s="113"/>
      <c r="B139" s="98" t="s">
        <v>182</v>
      </c>
      <c r="C139" s="99"/>
      <c r="D139" s="4">
        <v>5</v>
      </c>
      <c r="E139" s="91">
        <f t="shared" si="4"/>
        <v>0</v>
      </c>
    </row>
    <row r="140" spans="1:5" x14ac:dyDescent="0.25">
      <c r="A140" s="113"/>
      <c r="B140" s="98" t="s">
        <v>183</v>
      </c>
      <c r="C140" s="99"/>
      <c r="D140" s="4">
        <v>5</v>
      </c>
      <c r="E140" s="91">
        <f t="shared" si="4"/>
        <v>0</v>
      </c>
    </row>
    <row r="141" spans="1:5" x14ac:dyDescent="0.25">
      <c r="A141" s="113"/>
      <c r="B141" s="98" t="s">
        <v>184</v>
      </c>
      <c r="C141" s="99"/>
      <c r="D141" s="4">
        <v>5</v>
      </c>
      <c r="E141" s="91">
        <f t="shared" si="4"/>
        <v>0</v>
      </c>
    </row>
    <row r="142" spans="1:5" x14ac:dyDescent="0.25">
      <c r="A142" s="113"/>
      <c r="B142" s="98" t="s">
        <v>185</v>
      </c>
      <c r="C142" s="99"/>
      <c r="D142" s="4">
        <v>5</v>
      </c>
      <c r="E142" s="91">
        <f t="shared" si="4"/>
        <v>0</v>
      </c>
    </row>
    <row r="143" spans="1:5" x14ac:dyDescent="0.25">
      <c r="A143" s="113"/>
      <c r="B143" s="98" t="s">
        <v>186</v>
      </c>
      <c r="C143" s="99"/>
      <c r="D143" s="4">
        <v>5</v>
      </c>
      <c r="E143" s="91">
        <f t="shared" si="4"/>
        <v>0</v>
      </c>
    </row>
    <row r="144" spans="1:5" x14ac:dyDescent="0.25">
      <c r="A144" s="113"/>
      <c r="B144" s="98" t="s">
        <v>187</v>
      </c>
      <c r="C144" s="99"/>
      <c r="D144" s="4">
        <v>5</v>
      </c>
      <c r="E144" s="91">
        <f t="shared" si="4"/>
        <v>0</v>
      </c>
    </row>
    <row r="145" spans="1:5" x14ac:dyDescent="0.25">
      <c r="A145" s="113"/>
      <c r="B145" s="98" t="s">
        <v>188</v>
      </c>
      <c r="C145" s="99"/>
      <c r="D145" s="4">
        <v>5</v>
      </c>
      <c r="E145" s="91">
        <f t="shared" si="4"/>
        <v>0</v>
      </c>
    </row>
    <row r="146" spans="1:5" x14ac:dyDescent="0.25">
      <c r="A146" s="113"/>
      <c r="B146" s="98" t="s">
        <v>189</v>
      </c>
      <c r="C146" s="99"/>
      <c r="D146" s="4">
        <v>5</v>
      </c>
      <c r="E146" s="91">
        <f t="shared" si="4"/>
        <v>0</v>
      </c>
    </row>
    <row r="147" spans="1:5" x14ac:dyDescent="0.25">
      <c r="A147" s="113"/>
      <c r="B147" s="98" t="s">
        <v>190</v>
      </c>
      <c r="C147" s="99"/>
      <c r="D147" s="4">
        <v>5</v>
      </c>
      <c r="E147" s="91">
        <f t="shared" si="4"/>
        <v>0</v>
      </c>
    </row>
    <row r="148" spans="1:5" ht="26.4" x14ac:dyDescent="0.25">
      <c r="A148" s="113"/>
      <c r="B148" s="98" t="s">
        <v>191</v>
      </c>
      <c r="C148" s="99"/>
      <c r="D148" s="4">
        <v>5</v>
      </c>
      <c r="E148" s="91">
        <f t="shared" si="4"/>
        <v>0</v>
      </c>
    </row>
    <row r="149" spans="1:5" ht="13.8" thickBot="1" x14ac:dyDescent="0.3">
      <c r="A149" s="114"/>
      <c r="B149" s="100" t="s">
        <v>192</v>
      </c>
      <c r="C149" s="101"/>
      <c r="D149" s="92">
        <v>5</v>
      </c>
      <c r="E149" s="91">
        <f t="shared" si="4"/>
        <v>0</v>
      </c>
    </row>
    <row r="150" spans="1:5" ht="22.8" customHeight="1" x14ac:dyDescent="0.25">
      <c r="A150" s="113" t="s">
        <v>193</v>
      </c>
      <c r="B150" s="98" t="s">
        <v>194</v>
      </c>
      <c r="C150" s="102"/>
      <c r="D150" s="89">
        <v>5</v>
      </c>
      <c r="E150" s="90">
        <f t="shared" si="4"/>
        <v>0</v>
      </c>
    </row>
    <row r="151" spans="1:5" x14ac:dyDescent="0.25">
      <c r="A151" s="113"/>
      <c r="B151" s="98" t="s">
        <v>195</v>
      </c>
      <c r="C151" s="99"/>
      <c r="D151" s="4">
        <v>5</v>
      </c>
      <c r="E151" s="91">
        <f t="shared" si="4"/>
        <v>0</v>
      </c>
    </row>
    <row r="152" spans="1:5" x14ac:dyDescent="0.25">
      <c r="A152" s="113"/>
      <c r="B152" s="98" t="s">
        <v>196</v>
      </c>
      <c r="C152" s="99"/>
      <c r="D152" s="4">
        <v>5</v>
      </c>
      <c r="E152" s="91">
        <f t="shared" si="4"/>
        <v>0</v>
      </c>
    </row>
    <row r="153" spans="1:5" x14ac:dyDescent="0.25">
      <c r="A153" s="113"/>
      <c r="B153" s="98" t="s">
        <v>197</v>
      </c>
      <c r="C153" s="99"/>
      <c r="D153" s="4">
        <v>5</v>
      </c>
      <c r="E153" s="91">
        <f t="shared" si="4"/>
        <v>0</v>
      </c>
    </row>
    <row r="154" spans="1:5" x14ac:dyDescent="0.25">
      <c r="A154" s="113"/>
      <c r="B154" s="98" t="s">
        <v>198</v>
      </c>
      <c r="C154" s="99"/>
      <c r="D154" s="4">
        <v>5</v>
      </c>
      <c r="E154" s="91">
        <f t="shared" si="4"/>
        <v>0</v>
      </c>
    </row>
    <row r="155" spans="1:5" x14ac:dyDescent="0.25">
      <c r="A155" s="113"/>
      <c r="B155" s="98" t="s">
        <v>199</v>
      </c>
      <c r="C155" s="99"/>
      <c r="D155" s="4">
        <v>5</v>
      </c>
      <c r="E155" s="91">
        <f t="shared" si="4"/>
        <v>0</v>
      </c>
    </row>
    <row r="156" spans="1:5" ht="26.4" x14ac:dyDescent="0.25">
      <c r="A156" s="113"/>
      <c r="B156" s="98" t="s">
        <v>200</v>
      </c>
      <c r="C156" s="99"/>
      <c r="D156" s="4">
        <v>5</v>
      </c>
      <c r="E156" s="91">
        <f t="shared" si="4"/>
        <v>0</v>
      </c>
    </row>
    <row r="157" spans="1:5" ht="26.4" x14ac:dyDescent="0.25">
      <c r="A157" s="113"/>
      <c r="B157" s="98" t="s">
        <v>201</v>
      </c>
      <c r="C157" s="99"/>
      <c r="D157" s="4">
        <v>5</v>
      </c>
      <c r="E157" s="91">
        <f t="shared" si="4"/>
        <v>0</v>
      </c>
    </row>
    <row r="158" spans="1:5" x14ac:dyDescent="0.25">
      <c r="A158" s="113"/>
      <c r="B158" s="98" t="s">
        <v>202</v>
      </c>
      <c r="C158" s="99"/>
      <c r="D158" s="4">
        <v>5</v>
      </c>
      <c r="E158" s="91">
        <f t="shared" si="4"/>
        <v>0</v>
      </c>
    </row>
    <row r="159" spans="1:5" x14ac:dyDescent="0.25">
      <c r="A159" s="113"/>
      <c r="B159" s="98" t="s">
        <v>203</v>
      </c>
      <c r="C159" s="99"/>
      <c r="D159" s="4">
        <v>5</v>
      </c>
      <c r="E159" s="91">
        <f t="shared" si="4"/>
        <v>0</v>
      </c>
    </row>
    <row r="160" spans="1:5" x14ac:dyDescent="0.25">
      <c r="A160" s="113"/>
      <c r="B160" s="98" t="s">
        <v>204</v>
      </c>
      <c r="C160" s="99"/>
      <c r="D160" s="4">
        <v>5</v>
      </c>
      <c r="E160" s="91">
        <f t="shared" si="4"/>
        <v>0</v>
      </c>
    </row>
    <row r="161" spans="1:5" x14ac:dyDescent="0.25">
      <c r="A161" s="113"/>
      <c r="B161" s="98" t="s">
        <v>205</v>
      </c>
      <c r="C161" s="99"/>
      <c r="D161" s="4">
        <v>5</v>
      </c>
      <c r="E161" s="91">
        <f t="shared" si="4"/>
        <v>0</v>
      </c>
    </row>
    <row r="162" spans="1:5" x14ac:dyDescent="0.25">
      <c r="A162" s="113"/>
      <c r="B162" s="98" t="s">
        <v>206</v>
      </c>
      <c r="C162" s="99"/>
      <c r="D162" s="4">
        <v>5</v>
      </c>
      <c r="E162" s="91">
        <f t="shared" si="4"/>
        <v>0</v>
      </c>
    </row>
    <row r="163" spans="1:5" x14ac:dyDescent="0.25">
      <c r="A163" s="113"/>
      <c r="B163" s="98" t="s">
        <v>207</v>
      </c>
      <c r="C163" s="99"/>
      <c r="D163" s="4">
        <v>5</v>
      </c>
      <c r="E163" s="91">
        <f t="shared" si="4"/>
        <v>0</v>
      </c>
    </row>
    <row r="164" spans="1:5" x14ac:dyDescent="0.25">
      <c r="A164" s="113"/>
      <c r="B164" s="98" t="s">
        <v>208</v>
      </c>
      <c r="C164" s="99"/>
      <c r="D164" s="4">
        <v>5</v>
      </c>
      <c r="E164" s="91">
        <f t="shared" si="4"/>
        <v>0</v>
      </c>
    </row>
    <row r="165" spans="1:5" ht="13.8" thickBot="1" x14ac:dyDescent="0.3">
      <c r="A165" s="114"/>
      <c r="B165" s="100" t="s">
        <v>209</v>
      </c>
      <c r="C165" s="101"/>
      <c r="D165" s="92">
        <v>5</v>
      </c>
      <c r="E165" s="91">
        <f t="shared" si="4"/>
        <v>0</v>
      </c>
    </row>
    <row r="166" spans="1:5" ht="22.8" customHeight="1" x14ac:dyDescent="0.25">
      <c r="A166" s="112" t="s">
        <v>210</v>
      </c>
      <c r="B166" s="96" t="s">
        <v>211</v>
      </c>
      <c r="C166" s="97"/>
      <c r="D166" s="89">
        <v>5</v>
      </c>
      <c r="E166" s="90">
        <f t="shared" si="4"/>
        <v>0</v>
      </c>
    </row>
    <row r="167" spans="1:5" ht="26.4" x14ac:dyDescent="0.25">
      <c r="A167" s="113"/>
      <c r="B167" s="98" t="s">
        <v>212</v>
      </c>
      <c r="C167" s="99"/>
      <c r="D167" s="4">
        <v>5</v>
      </c>
      <c r="E167" s="91">
        <f t="shared" si="4"/>
        <v>0</v>
      </c>
    </row>
    <row r="168" spans="1:5" x14ac:dyDescent="0.25">
      <c r="A168" s="113"/>
      <c r="B168" s="98" t="s">
        <v>213</v>
      </c>
      <c r="C168" s="99"/>
      <c r="D168" s="4">
        <v>5</v>
      </c>
      <c r="E168" s="91">
        <f t="shared" si="4"/>
        <v>0</v>
      </c>
    </row>
    <row r="169" spans="1:5" x14ac:dyDescent="0.25">
      <c r="A169" s="113"/>
      <c r="B169" s="98" t="s">
        <v>214</v>
      </c>
      <c r="C169" s="99"/>
      <c r="D169" s="4">
        <v>5</v>
      </c>
      <c r="E169" s="91">
        <f t="shared" si="4"/>
        <v>0</v>
      </c>
    </row>
    <row r="170" spans="1:5" x14ac:dyDescent="0.25">
      <c r="A170" s="113"/>
      <c r="B170" s="98" t="s">
        <v>215</v>
      </c>
      <c r="C170" s="99"/>
      <c r="D170" s="4">
        <v>5</v>
      </c>
      <c r="E170" s="91">
        <f t="shared" si="4"/>
        <v>0</v>
      </c>
    </row>
    <row r="171" spans="1:5" x14ac:dyDescent="0.25">
      <c r="A171" s="113"/>
      <c r="B171" s="98" t="s">
        <v>216</v>
      </c>
      <c r="C171" s="99"/>
      <c r="D171" s="4">
        <v>5</v>
      </c>
      <c r="E171" s="91">
        <f t="shared" si="4"/>
        <v>0</v>
      </c>
    </row>
    <row r="172" spans="1:5" x14ac:dyDescent="0.25">
      <c r="A172" s="113"/>
      <c r="B172" s="98" t="s">
        <v>217</v>
      </c>
      <c r="C172" s="99"/>
      <c r="D172" s="4">
        <v>5</v>
      </c>
      <c r="E172" s="91">
        <f t="shared" si="4"/>
        <v>0</v>
      </c>
    </row>
    <row r="173" spans="1:5" x14ac:dyDescent="0.25">
      <c r="A173" s="113"/>
      <c r="B173" s="98" t="s">
        <v>218</v>
      </c>
      <c r="C173" s="99"/>
      <c r="D173" s="4">
        <v>5</v>
      </c>
      <c r="E173" s="91">
        <f t="shared" si="4"/>
        <v>0</v>
      </c>
    </row>
    <row r="174" spans="1:5" x14ac:dyDescent="0.25">
      <c r="A174" s="113"/>
      <c r="B174" s="98" t="s">
        <v>219</v>
      </c>
      <c r="C174" s="99"/>
      <c r="D174" s="4">
        <v>5</v>
      </c>
      <c r="E174" s="91">
        <f t="shared" si="4"/>
        <v>0</v>
      </c>
    </row>
    <row r="175" spans="1:5" x14ac:dyDescent="0.25">
      <c r="A175" s="113"/>
      <c r="B175" s="98" t="s">
        <v>220</v>
      </c>
      <c r="C175" s="99"/>
      <c r="D175" s="4">
        <v>5</v>
      </c>
      <c r="E175" s="91">
        <f t="shared" si="4"/>
        <v>0</v>
      </c>
    </row>
    <row r="176" spans="1:5" x14ac:dyDescent="0.25">
      <c r="A176" s="113"/>
      <c r="B176" s="98" t="s">
        <v>221</v>
      </c>
      <c r="C176" s="99"/>
      <c r="D176" s="4">
        <v>5</v>
      </c>
      <c r="E176" s="91">
        <f t="shared" ref="E176:E183" si="5">C176*D176</f>
        <v>0</v>
      </c>
    </row>
    <row r="177" spans="1:5" x14ac:dyDescent="0.25">
      <c r="A177" s="113"/>
      <c r="B177" s="98" t="s">
        <v>222</v>
      </c>
      <c r="C177" s="99"/>
      <c r="D177" s="4">
        <v>5</v>
      </c>
      <c r="E177" s="91">
        <f t="shared" si="5"/>
        <v>0</v>
      </c>
    </row>
    <row r="178" spans="1:5" x14ac:dyDescent="0.25">
      <c r="A178" s="113"/>
      <c r="B178" s="98" t="s">
        <v>223</v>
      </c>
      <c r="C178" s="99"/>
      <c r="D178" s="4">
        <v>5</v>
      </c>
      <c r="E178" s="91">
        <f t="shared" si="5"/>
        <v>0</v>
      </c>
    </row>
    <row r="179" spans="1:5" x14ac:dyDescent="0.25">
      <c r="A179" s="113"/>
      <c r="B179" s="98" t="s">
        <v>224</v>
      </c>
      <c r="C179" s="99"/>
      <c r="D179" s="4">
        <v>5</v>
      </c>
      <c r="E179" s="91">
        <f t="shared" si="5"/>
        <v>0</v>
      </c>
    </row>
    <row r="180" spans="1:5" x14ac:dyDescent="0.25">
      <c r="A180" s="113"/>
      <c r="B180" s="98" t="s">
        <v>225</v>
      </c>
      <c r="C180" s="99"/>
      <c r="D180" s="4">
        <v>5</v>
      </c>
      <c r="E180" s="91">
        <f t="shared" si="5"/>
        <v>0</v>
      </c>
    </row>
    <row r="181" spans="1:5" x14ac:dyDescent="0.25">
      <c r="A181" s="113"/>
      <c r="B181" s="98" t="s">
        <v>226</v>
      </c>
      <c r="C181" s="99"/>
      <c r="D181" s="4">
        <v>5</v>
      </c>
      <c r="E181" s="91">
        <f t="shared" si="5"/>
        <v>0</v>
      </c>
    </row>
    <row r="182" spans="1:5" x14ac:dyDescent="0.25">
      <c r="A182" s="113"/>
      <c r="B182" s="98" t="s">
        <v>227</v>
      </c>
      <c r="C182" s="99"/>
      <c r="D182" s="4">
        <v>5</v>
      </c>
      <c r="E182" s="91">
        <f t="shared" si="5"/>
        <v>0</v>
      </c>
    </row>
    <row r="183" spans="1:5" ht="13.8" thickBot="1" x14ac:dyDescent="0.3">
      <c r="A183" s="114"/>
      <c r="B183" s="100" t="s">
        <v>228</v>
      </c>
      <c r="C183" s="101"/>
      <c r="D183" s="92">
        <v>5</v>
      </c>
      <c r="E183" s="91">
        <f t="shared" si="5"/>
        <v>0</v>
      </c>
    </row>
    <row r="184" spans="1:5" ht="13.8" thickBot="1" x14ac:dyDescent="0.3">
      <c r="A184" s="108" t="s">
        <v>84</v>
      </c>
      <c r="B184" s="109"/>
      <c r="C184" s="109"/>
      <c r="D184" s="115"/>
      <c r="E184" s="94">
        <f>SUM(E48:E183)</f>
        <v>0</v>
      </c>
    </row>
  </sheetData>
  <mergeCells count="17">
    <mergeCell ref="A120:A131"/>
    <mergeCell ref="A132:A149"/>
    <mergeCell ref="A150:A165"/>
    <mergeCell ref="A166:A183"/>
    <mergeCell ref="A184:D184"/>
    <mergeCell ref="A102:A119"/>
    <mergeCell ref="A1:E1"/>
    <mergeCell ref="A3:D3"/>
    <mergeCell ref="B28:D28"/>
    <mergeCell ref="B29:E29"/>
    <mergeCell ref="A31:D31"/>
    <mergeCell ref="B37:D37"/>
    <mergeCell ref="A40:D40"/>
    <mergeCell ref="A48:A74"/>
    <mergeCell ref="A75:A84"/>
    <mergeCell ref="A85:A90"/>
    <mergeCell ref="A91:A10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3</oddHeader>
    <oddFooter xml:space="preserve">&amp;RLe représentant légal de la société  </oddFooter>
  </headerFooter>
  <rowBreaks count="1" manualBreakCount="1">
    <brk id="32" max="16383" man="1"/>
  </rowBreaks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SYNTHESE</vt:lpstr>
      <vt:lpstr>PRESTATION ANNUELLE</vt:lpstr>
      <vt:lpstr>BPU MO + Pièces</vt:lpstr>
      <vt:lpstr>'BPU MO + Pièces'!Zone_d_impression</vt:lpstr>
      <vt:lpstr>'PRESTATION ANNUELLE'!Zone_d_impression</vt:lpstr>
      <vt:lpstr>SYNTHESE!Zone_d_impression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BOULAY Cedric</dc:creator>
  <cp:lastModifiedBy>Cédric BOULAY</cp:lastModifiedBy>
  <cp:lastPrinted>2026-07-02T14:52:30Z</cp:lastPrinted>
  <dcterms:created xsi:type="dcterms:W3CDTF">2011-07-25T09:50:33Z</dcterms:created>
  <dcterms:modified xsi:type="dcterms:W3CDTF">2026-07-08T15:44:41Z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2025-10-14T11:10:42Z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46f4595f-f82e-4b07-9a2b-8610ab7209e4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